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віт по паспортам за 2023рік\"/>
    </mc:Choice>
  </mc:AlternateContent>
  <xr:revisionPtr revIDLastSave="0" documentId="8_{5831E3D1-F823-4FB4-AB50-C0C51F272C33}" xr6:coauthVersionLast="47" xr6:coauthVersionMax="47" xr10:uidLastSave="{00000000-0000-0000-0000-000000000000}"/>
  <bookViews>
    <workbookView xWindow="-120" yWindow="-120" windowWidth="29040" windowHeight="15840"/>
  </bookViews>
  <sheets>
    <sheet name="КПК2910160" sheetId="2" r:id="rId1"/>
    <sheet name="КПК2918110" sheetId="4" r:id="rId2"/>
    <sheet name="КПК2918120" sheetId="5" r:id="rId3"/>
    <sheet name="КПК2918240" sheetId="6" r:id="rId4"/>
  </sheets>
  <definedNames>
    <definedName name="_xlnm.Print_Area" localSheetId="0">КПК2910160!$A$1:$BQ$134</definedName>
    <definedName name="_xlnm.Print_Area" localSheetId="1">КПК2918110!$A$1:$BQ$124</definedName>
    <definedName name="_xlnm.Print_Area" localSheetId="2">КПК2918120!$A$1:$BQ$117</definedName>
    <definedName name="_xlnm.Print_Area" localSheetId="3">КПК2918240!$A$1:$BQ$122</definedName>
  </definedNames>
  <calcPr calcId="191029"/>
</workbook>
</file>

<file path=xl/calcChain.xml><?xml version="1.0" encoding="utf-8"?>
<calcChain xmlns="http://schemas.openxmlformats.org/spreadsheetml/2006/main">
  <c r="BH85" i="6" l="1"/>
  <c r="BC85" i="6"/>
  <c r="BH84" i="6"/>
  <c r="BC84" i="6"/>
  <c r="BH82" i="6"/>
  <c r="BC82" i="6"/>
  <c r="BH81" i="6"/>
  <c r="BC81" i="6"/>
  <c r="BH80" i="6"/>
  <c r="BC80" i="6"/>
  <c r="BH78" i="6"/>
  <c r="BC78" i="6"/>
  <c r="BH77" i="6"/>
  <c r="BC77" i="6"/>
  <c r="BH76" i="6"/>
  <c r="BC76" i="6"/>
  <c r="BH74" i="6"/>
  <c r="BC74" i="6"/>
  <c r="BH73" i="6"/>
  <c r="BC73" i="6"/>
  <c r="BH72" i="6"/>
  <c r="BC72" i="6"/>
  <c r="BH71" i="6"/>
  <c r="BC71" i="6"/>
  <c r="BD61" i="6"/>
  <c r="AY61" i="6"/>
  <c r="AS61" i="6"/>
  <c r="AC61" i="6"/>
  <c r="BD60" i="6"/>
  <c r="AY60" i="6"/>
  <c r="AS60" i="6"/>
  <c r="AC60" i="6"/>
  <c r="BI45" i="6"/>
  <c r="BD45" i="6"/>
  <c r="AZ45" i="6"/>
  <c r="AK45" i="6"/>
  <c r="BI44" i="6"/>
  <c r="BD44" i="6"/>
  <c r="AZ44" i="6"/>
  <c r="AK44" i="6"/>
  <c r="BI43" i="6"/>
  <c r="BD43" i="6"/>
  <c r="AZ43" i="6"/>
  <c r="AK43" i="6"/>
  <c r="BH83" i="5"/>
  <c r="BC83" i="5"/>
  <c r="BH81" i="5"/>
  <c r="BC81" i="5"/>
  <c r="BH80" i="5"/>
  <c r="BC80" i="5"/>
  <c r="BH78" i="5"/>
  <c r="BC78" i="5"/>
  <c r="BH77" i="5"/>
  <c r="BC77" i="5"/>
  <c r="BH75" i="5"/>
  <c r="BC75" i="5"/>
  <c r="BH74" i="5"/>
  <c r="BC74" i="5"/>
  <c r="BH73" i="5"/>
  <c r="BC73" i="5"/>
  <c r="BH72" i="5"/>
  <c r="BC72" i="5"/>
  <c r="BH71" i="5"/>
  <c r="BC71" i="5"/>
  <c r="BH70" i="5"/>
  <c r="BC70" i="5"/>
  <c r="BD60" i="5"/>
  <c r="AY60" i="5"/>
  <c r="AS60" i="5"/>
  <c r="AC60" i="5"/>
  <c r="BD59" i="5"/>
  <c r="AY59" i="5"/>
  <c r="AS59" i="5"/>
  <c r="AC59" i="5"/>
  <c r="BI44" i="5"/>
  <c r="BD44" i="5"/>
  <c r="BN44" i="5" s="1"/>
  <c r="AZ44" i="5"/>
  <c r="AK44" i="5"/>
  <c r="BI43" i="5"/>
  <c r="BD43" i="5"/>
  <c r="AZ43" i="5"/>
  <c r="AK43" i="5"/>
  <c r="BH89" i="4"/>
  <c r="BC89" i="4"/>
  <c r="BH87" i="4"/>
  <c r="BC87" i="4"/>
  <c r="BH86" i="4"/>
  <c r="BC86" i="4"/>
  <c r="BH85" i="4"/>
  <c r="BC85" i="4"/>
  <c r="BH84" i="4"/>
  <c r="BC84" i="4"/>
  <c r="BH82" i="4"/>
  <c r="BC82" i="4"/>
  <c r="BH81" i="4"/>
  <c r="BC81" i="4"/>
  <c r="BH80" i="4"/>
  <c r="BC80" i="4"/>
  <c r="BH79" i="4"/>
  <c r="BC79" i="4"/>
  <c r="BH77" i="4"/>
  <c r="BC77" i="4"/>
  <c r="BH76" i="4"/>
  <c r="BC76" i="4"/>
  <c r="BH75" i="4"/>
  <c r="BC75" i="4"/>
  <c r="BH74" i="4"/>
  <c r="BC74" i="4"/>
  <c r="BH73" i="4"/>
  <c r="BC73" i="4"/>
  <c r="BD63" i="4"/>
  <c r="AY63" i="4"/>
  <c r="BI63" i="4" s="1"/>
  <c r="AS63" i="4"/>
  <c r="AC63" i="4"/>
  <c r="BD62" i="4"/>
  <c r="AY62" i="4"/>
  <c r="AS62" i="4"/>
  <c r="AC62" i="4"/>
  <c r="BI47" i="4"/>
  <c r="BD47" i="4"/>
  <c r="BN47" i="4" s="1"/>
  <c r="AZ47" i="4"/>
  <c r="AK47" i="4"/>
  <c r="BI46" i="4"/>
  <c r="BD46" i="4"/>
  <c r="AZ46" i="4"/>
  <c r="AK46" i="4"/>
  <c r="BI45" i="4"/>
  <c r="BD45" i="4"/>
  <c r="BN45" i="4" s="1"/>
  <c r="AZ45" i="4"/>
  <c r="AK45" i="4"/>
  <c r="BH89" i="2"/>
  <c r="BC89" i="2"/>
  <c r="BH87" i="2"/>
  <c r="BC87" i="2"/>
  <c r="BH86" i="2"/>
  <c r="BC86" i="2"/>
  <c r="BH85" i="2"/>
  <c r="BC85" i="2"/>
  <c r="BH84" i="2"/>
  <c r="BC84" i="2"/>
  <c r="BH83" i="2"/>
  <c r="BC83" i="2"/>
  <c r="BH82" i="2"/>
  <c r="BC82" i="2"/>
  <c r="BH80" i="2"/>
  <c r="BC80" i="2"/>
  <c r="BH79" i="2"/>
  <c r="BC79" i="2"/>
  <c r="BH78" i="2"/>
  <c r="BC78" i="2"/>
  <c r="BH77" i="2"/>
  <c r="BC77" i="2"/>
  <c r="BH75" i="2"/>
  <c r="BC75" i="2"/>
  <c r="BH74" i="2"/>
  <c r="BC74" i="2"/>
  <c r="BH73" i="2"/>
  <c r="BC73" i="2"/>
  <c r="BH72" i="2"/>
  <c r="BC72" i="2"/>
  <c r="BH71" i="2"/>
  <c r="BC71" i="2"/>
  <c r="BH70" i="2"/>
  <c r="BC70" i="2"/>
  <c r="BH69" i="2"/>
  <c r="BC69" i="2"/>
  <c r="BD59" i="2"/>
  <c r="AY59" i="2"/>
  <c r="AS59" i="2"/>
  <c r="AC59" i="2"/>
  <c r="BI44" i="2"/>
  <c r="BD44" i="2"/>
  <c r="AZ44" i="2"/>
  <c r="AK44" i="2"/>
  <c r="BI43" i="2"/>
  <c r="BD43" i="2"/>
  <c r="AZ43" i="2"/>
  <c r="AK43" i="2"/>
  <c r="BN43" i="6" l="1"/>
  <c r="BN45" i="6"/>
  <c r="BN44" i="6"/>
  <c r="BI60" i="6"/>
  <c r="BI61" i="6"/>
  <c r="BN43" i="5"/>
  <c r="BI60" i="5"/>
  <c r="BI59" i="5"/>
  <c r="BN46" i="4"/>
  <c r="BI62" i="4"/>
  <c r="BN44" i="2"/>
  <c r="BI59" i="2"/>
  <c r="BN43" i="2"/>
</calcChain>
</file>

<file path=xl/sharedStrings.xml><?xml version="1.0" encoding="utf-8"?>
<sst xmlns="http://schemas.openxmlformats.org/spreadsheetml/2006/main" count="1019" uniqueCount="252">
  <si>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</si>
  <si>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</si>
  <si>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</si>
  <si>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</si>
  <si>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</si>
  <si>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</si>
  <si>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</si>
  <si>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</si>
  <si>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</si>
  <si>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</si>
  <si>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</si>
  <si>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</si>
  <si>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</si>
  <si>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</si>
  <si>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</si>
  <si>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</si>
  <si>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</si>
  <si>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</si>
  <si>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</si>
  <si>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</si>
  <si>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</si>
  <si>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</si>
  <si>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</si>
  <si>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</si>
  <si>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</si>
  <si>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</si>
  <si>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</si>
  <si>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</si>
  <si>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</si>
  <si>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</si>
  <si>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</si>
  <si>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</si>
  <si>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</si>
  <si>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</si>
  <si>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</si>
  <si>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</si>
  <si>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</si>
  <si>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</si>
  <si>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</si>
  <si>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</si>
  <si>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</si>
  <si>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</si>
  <si>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</si>
  <si>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</si>
  <si>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</si>
  <si>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</si>
  <si>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</si>
  <si>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</si>
  <si>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</si>
  <si>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</si>
  <si>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</si>
  <si>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</si>
  <si>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</si>
  <si>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</si>
  <si>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</si>
  <si>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</si>
  <si>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</si>
  <si>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</si>
  <si>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</si>
  <si>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</si>
  <si>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</si>
  <si>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</si>
  <si>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</si>
  <si>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</si>
  <si>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</si>
  <si>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</si>
  <si>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</si>
  <si>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</si>
  <si>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</si>
  <si>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</si>
  <si>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</si>
  <si>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</si>
  <si>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</si>
  <si>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</si>
  <si>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</si>
  <si>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</si>
  <si>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</si>
  <si>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</si>
  <si>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</si>
  <si>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</si>
  <si>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</si>
  <si>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</si>
  <si>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Забезпечення виконання наданих законодавством повноважень у сфері надзвичайних ситуацій та цивільного захисту населення.</t>
  </si>
  <si>
    <t>Створення належних умов для діяльності працівників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</si>
  <si>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</si>
  <si>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 рахунок економії по з/платі в сумі 16312,51 та по нарахуанням на з/плату в сумі 329,56 грн , в зв'язку зі зміною протягом року  складових штатного розпису, незначні відхилення по оплаті електроносіїв за рахунок коливань ринкових цін в сумі 5,31 грн та економії коштів по ремонту комп'ютерної техніки в сумі 167,00 грн.</t>
  </si>
  <si>
    <t>Усього</t>
  </si>
  <si>
    <t>затрат</t>
  </si>
  <si>
    <t/>
  </si>
  <si>
    <t>жінки</t>
  </si>
  <si>
    <t>од.</t>
  </si>
  <si>
    <t>Штатний розпис на 2023 рік</t>
  </si>
  <si>
    <t>чоловіки</t>
  </si>
  <si>
    <t>витрати на оплату праці і нарахування на заробітну плату</t>
  </si>
  <si>
    <t>грн.</t>
  </si>
  <si>
    <t>Рішення міської ради від 15.11.2022р. №784-29/VIII "Про бюджет Павлоградської МТГ на 2023 рік" (зі змінами)</t>
  </si>
  <si>
    <t>витрати на матеріально-технічне забезпечення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</si>
  <si>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</si>
  <si>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</si>
  <si>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</si>
  <si>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кількість виданих наказів начальника відділу</t>
  </si>
  <si>
    <t>Журнал реєстрації наказів за 2023 рік</t>
  </si>
  <si>
    <t>кількість листів, звернень тощо</t>
  </si>
  <si>
    <t>Журнал реєстрації вхідної документації  на 2023 рік.</t>
  </si>
  <si>
    <t>кількість прийнятих рішень виконавчого комітету, рішень міської ради</t>
  </si>
  <si>
    <t>Журнал реєстрації рішень виконавчого комітету та міської ради  на 2023 рік.</t>
  </si>
  <si>
    <t>кількість місцевих/цільових програм, що реалізуються на території громади</t>
  </si>
  <si>
    <t>Рішення міської ради про затвердження цільових програм</t>
  </si>
  <si>
    <t>ефективності</t>
  </si>
  <si>
    <t>кількість виданих наказів на одну посадову особу</t>
  </si>
  <si>
    <t>Розрахунково (кількість виданих наказів у співвідношенні до працюючих працівників згідно штатного розпису на 2023 рік)</t>
  </si>
  <si>
    <t>кількість виконаних листів,звернень,заяв тощо на одного працівника</t>
  </si>
  <si>
    <t>Розрахунково (кількість вхідної документації у співвідношенні до працюючих працівників згідно штатного розпису посадових осіб  на 2023 рік)</t>
  </si>
  <si>
    <t>кількість прийнятих рішень виконавчого комітету, рішень міської ради на одну посадову особу</t>
  </si>
  <si>
    <t>середні витрати на оплату праці і нарахування на заробітну плату однієї штатної одиниці</t>
  </si>
  <si>
    <t>Розрахунково (відношення кошторисних асигнувань до працюючих працівників згідно штатного розпису  на 2023 рік)</t>
  </si>
  <si>
    <t>середні витрати на оплату комунальних послуг та енергоносіїв однієї штатної одиниці</t>
  </si>
  <si>
    <t>грн/од</t>
  </si>
  <si>
    <t>Розрахунково( відношення між запланованим обсягом витрат на оплату комунальних послуг та енергоносіїв та кількістю штатних одиниць)</t>
  </si>
  <si>
    <t>середні витрати інших показників, які не мають постійного характеру, на одну штатну одиницю</t>
  </si>
  <si>
    <t>Розрахунково (відношення кошторисних асигнувань до працюючих працівників згідно штатного розпису на 2023 рік)</t>
  </si>
  <si>
    <t>якості</t>
  </si>
  <si>
    <t>динаміка проведення спеціальних об'єктових навчань та  тренувань в порівнянні з минулим роком</t>
  </si>
  <si>
    <t>відс.</t>
  </si>
  <si>
    <t>Розрахунково (відношення кількості вхідних документів звітного періоду до кількості вхідних документів попереднього періоду).</t>
  </si>
  <si>
    <t>Зміни у штатному розписі на підставі рішення сесії міської ради від 25.04.2023 року №966-37/VIII " Про внесення змін до структури та чисельності виконавчих органів Павлоградської міської ради"</t>
  </si>
  <si>
    <t>За рахунок економії по з/платі в сумі 16312,51 та по нарахуанням на з/плату в сумі 329,56 грн , в зв'язку зі зміною протягом  року  складових штатного розпису</t>
  </si>
  <si>
    <t>незначні відхилення по оплаті електроносіїв за рахунок коливань ринкових цін в сумі 5,31 грн</t>
  </si>
  <si>
    <t>економія коштів по ремонту комп'ютерної техніки в сумі 167,00 грн.</t>
  </si>
  <si>
    <t>збільшення у порівнянні з запланованою кількістю вхідних документів на 140 одиниць за рахунок збільшення звернень в потребі вирішення невідкладних питань з цивільного захисту населення, громадського порядку в м. Павлоград.</t>
  </si>
  <si>
    <t>збільшення кількості підготовлених рішень виконавчого комітету, рішень міської ради на 50 одиниць,  пояснюється в потребі  вирішення невідкладних питань з цивільного захисту населення у зв'язку з введенням воєнного стану</t>
  </si>
  <si>
    <t>збільшення кількості виконаних листів, звернень на одну посадову особу на 20 одиниць, пояснюється в потребі вирішення у звітному періоді невідкладних питань з цивільного захисту населення у зв'язку з  введенням воєнного стану та громадського порядку в м. Павлоград.</t>
  </si>
  <si>
    <t>збільшення кількості підготовлених рішень виконавчого комітету, рішень міської ради на 6 одиниць  пояснюється в потребі  вирішення невідкладних питань з цивільного захисту населення у зв'язку з введенням воєнного стану.</t>
  </si>
  <si>
    <t>В зв"язку з внесенням  змін до   структури та чисельності відділу.</t>
  </si>
  <si>
    <t>На протязі 2022 року тривало часткове виконання плану-графіка практичної підготовки ,  у зв’язку з введенням воєнного стану в  Україні деякі СГ не працювали або працювали частково, таким чином, фактично  проведено лише: 15 спеціальних об’єктових навчань, 1 об'єктове тренування навчального закладу та 9 спеціальних об’єктових тренувань формувань ЦЗ, в 2023 році  проведено 74 спеціальних об’єктових навчань та об’єктових тренувань.</t>
  </si>
  <si>
    <t>Забезпечення ефективної діяльності  у сфері запобігання надзвичайних ситуацій та цивільного захисту населення, 2023 рік.</t>
  </si>
  <si>
    <t>Показник витрат відповідає запланованому,  на початок звітного року  штатний розпис складав 5,25  одиниць на кінець року 6,41 одиниць. За звітний період виконані наступні заходи:_x000D_
- підготовлено 44 рішень виконавчого комітету, 26 рішень сесії Павлоградської міської ради,_x000D_
-кількість виконаних листів- 296 од, звернень- 124 од.                                            Протягом звітного періоду надано кваліфіковану допомогу особам керівного складу, фахівцям підприємств з питань цивільної оборони, поведінки у надзвичайних ситуаціях на підприємствах, установах та організаціях, було проведено 74 спеціальних об’єктових навчань та об’єктових тренувань. Внаслідок надзвичайних ситуацій, які виникли в зв'язку з агресією Російської Федерації та введенням воєнного стану в Україні проводилась робота по ліквідації цих наслідків після ракетних ударів, а саме надавалась допомога постраждалому населенню міста з місцевого матеріального резерву у вигляді будівельних матеріалів.</t>
  </si>
  <si>
    <t>Згідно результативних показників, заплановані завдання бюджетної програми виконані.Програма актуальна та підлягає подальшої реалізації.</t>
  </si>
  <si>
    <t>2900000</t>
  </si>
  <si>
    <t>Вiддiл цивiльного захисту та оборонної роботи Павлоградської мiської ради</t>
  </si>
  <si>
    <t>Начальник відділу</t>
  </si>
  <si>
    <t>Головний бухгалтер відділу</t>
  </si>
  <si>
    <t>Олександр ШАПОВАЛ</t>
  </si>
  <si>
    <t>Олена КЛЮКІНА</t>
  </si>
  <si>
    <t>35527486</t>
  </si>
  <si>
    <t>0458400000</t>
  </si>
  <si>
    <t xml:space="preserve">  гривень</t>
  </si>
  <si>
    <t>місцевого бюджету на 2023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</si>
  <si>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</si>
  <si>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</si>
  <si>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</si>
  <si>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</si>
  <si>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</si>
  <si>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осіб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</si>
  <si>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</si>
  <si>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</si>
  <si>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</si>
  <si>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Організація та  забезпечення виконання заходів і робіт для запобігання та ліквідації НС</t>
  </si>
  <si>
    <t>Забезпечення необхідною кількістю автомобільного транспорту, транспортними послугами з перевезень вантажів, послуги спецтехніки</t>
  </si>
  <si>
    <t>Незначні відхилення за рахунок закруглення суми при плануванні видатків в сумі 1,3 грн та  економія коштів у зв'язку зі зменшенням витрат по відшкодуванню електроенергії, зокрема з  відключенням світла та коливанням цін на електроносії в сумі 1542,77 грн.Та по спеціальному фонду надходження у натуральному виразі гуманітарної допомоги в сумі 3510695,24 грн.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</si>
  <si>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</si>
  <si>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 xml:space="preserve"> обсяг видатків на придбання паливо мастильних матеріалів</t>
  </si>
  <si>
    <t>кошторис на 2023 рік</t>
  </si>
  <si>
    <t xml:space="preserve"> обсяг видатків на придбання обладнання, будівельних матеріалів, постільних речей, розкладних ліжок, предметів та засобів індивідуального захисту та інше.</t>
  </si>
  <si>
    <t>обсяг видатків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НС.</t>
  </si>
  <si>
    <t>обсяг видатків на навантаження, розвантаження та перевезення товарно-матеріальних цінностей,тощо</t>
  </si>
  <si>
    <t>обсяг видатків на залучення транспортних засобів на проведення евакуаційних заходів на випадок НС</t>
  </si>
  <si>
    <t xml:space="preserve"> кількість придбаних паливо мастильних матеріалів</t>
  </si>
  <si>
    <t>літр</t>
  </si>
  <si>
    <t>Розшифровка асигнувань до кошторису на 2023 рік</t>
  </si>
  <si>
    <t xml:space="preserve"> кількість придбаного обладнання і  предметів довгострокового користування</t>
  </si>
  <si>
    <t>кількість послуг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</t>
  </si>
  <si>
    <t>послуга</t>
  </si>
  <si>
    <t>кількість послуг на навантаження, розвантаження та перевезення товарно-матеріальних цінностей,тощо</t>
  </si>
  <si>
    <t xml:space="preserve"> середня вартість одиниці  обладнання і  предметів довгострокового використання</t>
  </si>
  <si>
    <t>Розрахунково ( відношення запланованих асигнувань на загальну кількість запланованого на 2023 рік)</t>
  </si>
  <si>
    <t xml:space="preserve"> середня вартість одного літру паливо мастильних матеріалів;</t>
  </si>
  <si>
    <t>Розрахунково  (відношення запланованих асигнувань на загальну кількість ПММ запланованого на 2023 рік)</t>
  </si>
  <si>
    <t>середня вартість послуги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</t>
  </si>
  <si>
    <t>середня вартість послуги на навантаження, розвантаження та перевезення товарно-матеріальних цінностей,тощо</t>
  </si>
  <si>
    <t>динаміка накопичення паливо мастильних матеріалів в відсотках до попереднього року</t>
  </si>
  <si>
    <t>Розрахунково (співвідношення кількості придбаних паливо мастильних матеріалів до попереднього року)</t>
  </si>
  <si>
    <t>Незначні відхилення за рахунок закруглення суми при плануванні видатків</t>
  </si>
  <si>
    <t>Незначні відхилення за рахунок закруглення суми при плануванні видатків та по спеціальному фонду за рахунок надходження в натуральному виразі гуманітарної допомоги в сумі 3510695,24 грн.</t>
  </si>
  <si>
    <t>Реалізація державної політики у сфері цивільного захисту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</si>
  <si>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Завдання по виконанню бюджетної програми виконано в повному обсязі. Асигнування використані на заходи щодо поповнення міського матеріального резерву: паливо-мастильними матеріалами, будівельними  матеріалами, обладнанням, інвентарем та  іншими засобами, які необхідні для забезпечення підтримання життєдіяльності населення, функціонування установ та організацій міста . Незначні розбіжності між затвердженими та досягнутими результативними показниками виникли за незалежних від виконання програми обставин, а саме з коливанням ринкових цін на енергоносії  у звітному періоді. Протягом року надійшла гуманітарна допомога у вигляді будівельних матеріалів та генераторів на загальну суму 3510695,24 грн.</t>
  </si>
  <si>
    <t>Згідно результативних показників заплановані завдання бюджетної програми виконані.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</si>
  <si>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</si>
  <si>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</si>
  <si>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</si>
  <si>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</si>
  <si>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Цілодобова готовність станції до виконання аварійно-рятувальних робіт на воді</t>
  </si>
  <si>
    <t xml:space="preserve"> Забезпечення безпечних умов відпочинку населення на водних об`єктах</t>
  </si>
  <si>
    <t>Забезпечення цілодобової готовності станції до виконання аварійно-рятувальних робіт на воді, в т.ч.видатки на інформатизацію</t>
  </si>
  <si>
    <t>- за рахунок економії фонду заробітної плати з нарахуванняммв сумі 2726,53 грн;_x000D_
- за рахунок економії видатків на відрядження в сумі 4890,15 грн;_x000D_
- за рахунок різниці запланованих тарифів на електроенергію  в сумі 2,55 грн.</t>
  </si>
  <si>
    <t>кількість рятувальних станцій</t>
  </si>
  <si>
    <t>Свідоцтво про державну реєстрацію юридичної особи від 11.05.2004 р. серія А00 № 396354</t>
  </si>
  <si>
    <t>кількість рятувальників</t>
  </si>
  <si>
    <t>видатки на заходи  у сфері інформатизації, для створення функціональних умов для діяльності працівників комунального підприємства "Аварійно-рятувально-водолазної станції".</t>
  </si>
  <si>
    <t>План використання бюджетних коштів та розшифровка видатків на 2023 рік</t>
  </si>
  <si>
    <t>Особова справа</t>
  </si>
  <si>
    <t>кількість осіб, які звернулися за медичною допомогою, в т.ч.</t>
  </si>
  <si>
    <t>Журнал реєстрації надання допомоги на  2023 рік</t>
  </si>
  <si>
    <t>кількість пляжів та зон відпочинку;</t>
  </si>
  <si>
    <t> Паспорт підводної частини акваторію пляжу на відповідний рік</t>
  </si>
  <si>
    <t>кількість осіб, яким була надана медична допомога, в тому числі</t>
  </si>
  <si>
    <t>Журнал реєстрації надання допомоги на 2023 рік</t>
  </si>
  <si>
    <t>середня вартість утримання одного рятувальника</t>
  </si>
  <si>
    <t>Розрахунково (відношення видатків на утримання  КП «АРВС»  до кількості рятувальників), план використання бюджетних коштів на 2023 рік</t>
  </si>
  <si>
    <t>зниження рівня смертності на водах Павлоградської міської територіальної громади</t>
  </si>
  <si>
    <t>Розрахунково (різниця між рівнем смертності минулого року та поточного, де рівень смертності розраховується відповідно до кількості загиблих на загальну кількість людей які відвідали пляж)</t>
  </si>
  <si>
    <t>У 2023  році було заплановано надати медичну допомогу  відпочиваючим громадянам чисельністю 575 осіб. Через воєнний стан і підвищену небезпеку пляж літнього сезону офіційно не працював. Посада  медичного працівника — була вакантною на протязі 4 місяців, медична допомога відпочивальникам — не надавалась.</t>
  </si>
  <si>
    <t>Пояснення щодо розбіжностей між фактичними та затвердженими результативними показниками: зменшення середньої вартості одного рятувальника на 1270,06 грн за рахунок економії  послуг та  заробітної плати з нарахуваннями (вакантна посада водолаза, медичного працівника)</t>
  </si>
  <si>
    <t>Забезпечення безпечних умов перебування та відпочинку населення на водних об`єктах</t>
  </si>
  <si>
    <t xml:space="preserve">  Протягом 2023 року вживалися дієві заходи щодо попередження нещасних випадків, травмування та загибелі людей на річках та водоймах, а саме: проводились роботи по обстеженню дна водоймів в зоні відпочинку населення, роботи з поглибленням та очищенням дна від сторонніх предметів, про що було складено акт водолазного обстеження дна акваторії місць масового відпочинку населення. На базі КП «АРВС» було організоване чергування водолазів, матросів  з метою запобігання  нещасних  випадків на воді, особливо дітей.  _x000D_
 Через воєнний стан і підвищену небезпеку пляж офіційно не працював. Посада медичного працівника- була вакантною на протязі 4 місяців, медична допомога відпочивальникам не надавалася.</t>
  </si>
  <si>
    <t>Через воєнний стан і підвищену небезпеку пляж офіційно не працював, але населення перебувало на міському  пляжі. КП “ АРВС” організувало сезонний пост спостереження та  чергування на міському пляжі з метою запобігання нещасних випадків на воді, особливо дітей. Тому програма є актуальною для подальшої її реалізації.</t>
  </si>
  <si>
    <t>2918120</t>
  </si>
  <si>
    <t>Заходи з організації рятування на водах</t>
  </si>
  <si>
    <t>8120</t>
  </si>
  <si>
    <t>Досягнення безпеки територіальнохї громади, як об'єкту державної політики</t>
  </si>
  <si>
    <t>Створення належних умов діяльності Збройних Сил України та інших військових формувань, добровольчих формувань територіальної громади м. Павлограда</t>
  </si>
  <si>
    <t>Забезпечення необхідною кількістю автомобільного транспорту, транспортними послугами з перевезень вантажів, послуги спецтехніки.</t>
  </si>
  <si>
    <t>Укріплення матеріально-технічної бази</t>
  </si>
  <si>
    <t>Різниця між очікуваними видатками та фактичними , тому що ці видатки проводяться для  негайних потреб,  згідно звернень , заявок підрозділів територіальної оборони, Збройних Сил України та інших військових формувань, а також строків проведення таких  закупівель та  економіЇ в результаті проведених закупівель в системі "Прозорро"</t>
  </si>
  <si>
    <t>Програма територіальної оборони м.Павлограда на 2023 рік</t>
  </si>
  <si>
    <t>обсяг видатків на перевезення</t>
  </si>
  <si>
    <t>Рішення міської ради від 15.11.2022р. № 784-29/VІII "Про бюджет Павлоградської МТГ на 2023 рік"(зі змінами).</t>
  </si>
  <si>
    <t>обсяг видатків на укріплення матеріально технічної бази</t>
  </si>
  <si>
    <t>обсяг видатків на перевезення вантажів, тощо та послуг спеціалізоапної техніки</t>
  </si>
  <si>
    <t>обсяг видатків на придбання спеціалізованного обладнання для укріплення матеріально-технічної бази</t>
  </si>
  <si>
    <t>кількість поїздок</t>
  </si>
  <si>
    <t>розрахунки до кошторису на 2023 рік</t>
  </si>
  <si>
    <t>кількість перевезень вантажів, тощо та послуг спеціалізованної техніки</t>
  </si>
  <si>
    <t>акти виконаних робіт за 2023 рік</t>
  </si>
  <si>
    <t>кількість одиниць спеціального обладнання для укріплення матеріально-технічної бази</t>
  </si>
  <si>
    <t>накладні за 2023 рік</t>
  </si>
  <si>
    <t>середня вартість однієї поїздки</t>
  </si>
  <si>
    <t>Розрахунково</t>
  </si>
  <si>
    <t>середня вартість послуги з перевезення вантажів тощо та послуг спеціалізованної техніки</t>
  </si>
  <si>
    <t>середня вартість однієї одиниці спеціального обладнання для укріплення матеріально-технічної бази</t>
  </si>
  <si>
    <t>динаміка матеріально-технічної бази та забезпечення військових формувань в порівнянні з минулим роком</t>
  </si>
  <si>
    <t>динаміка забезпечення транспортними послугами по перевезенню військовослужбовців та вантажів</t>
  </si>
  <si>
    <t>Економія коштів в результаті проведених закупівель в системі "Прозорро"</t>
  </si>
  <si>
    <t>Придбання обладнання проводилось   згідно звернень , заявок підрозділів територіальної оборони, Збройних Сил України та інших військових формувань.</t>
  </si>
  <si>
    <t>Закупівлі проводились в системі  "Прозорро"</t>
  </si>
  <si>
    <t>Відсутність показників у  минулому році.</t>
  </si>
  <si>
    <t>Сприяння обороні України та територіальної громади м.Павлограда</t>
  </si>
  <si>
    <t>З 24 лютого 2022 року  в Україні діє военний стан, в продовж всього 2023 року проводився призов по мобілізації. Доставка військовослужбовців проводилась  безпосередньо у військові частини і місця дислокації діючих підрозділів та за потребою при передислокації,так було проведено 68 поїздок. Для  забезпечення негайних потреб військових частин та військових формувань які залучаються до виконання завдань з територіальної оборони Павлоградської міської територіальної громади, а саме на укріплення матеріально- технічної бази, згідно їх звернень,  придбано обладнання, матеріалів   по загальному фонду на суму 1765031,37 грн    та по спеціальному фонду на суму 4343819,33 грн.</t>
  </si>
  <si>
    <t>2918240</t>
  </si>
  <si>
    <t>Заходи та роботи з територіальної оборони</t>
  </si>
  <si>
    <t>8240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</si>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</sst>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8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8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8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8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0" fontId="18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8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7" fillId="0" borderId="2" xfId="0" applyNumberFormat="1" applyFont="1" applyBorder="1" applyAlignment="1">
      <alignment horizontal="left" vertical="center" wrapText="1" shrinkToFit="1"/>
    </xf>
    <xf numFmtId="0" fontId="17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</cellXfs>
  <cellStyles count="1">
    <cellStyle name="Звичайни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4"/>
  <sheetViews>
    <sheetView tabSelected="1" topLeftCell="A4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147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138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45" t="s">
        <v>139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144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150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45" t="s">
        <v>139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144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4" t="s">
        <v>148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4" t="s">
        <v>151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4" t="s">
        <v>152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49" t="s">
        <v>149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145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1" t="s">
        <v>36</v>
      </c>
      <c r="B25" s="91"/>
      <c r="C25" s="91"/>
      <c r="D25" s="91"/>
      <c r="E25" s="91"/>
      <c r="F25" s="91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1">
        <v>1</v>
      </c>
      <c r="B26" s="91"/>
      <c r="C26" s="91"/>
      <c r="D26" s="91"/>
      <c r="E26" s="91"/>
      <c r="F26" s="91"/>
      <c r="G26" s="109" t="s">
        <v>81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1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135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1" t="s">
        <v>13</v>
      </c>
      <c r="B33" s="91"/>
      <c r="C33" s="91"/>
      <c r="D33" s="91"/>
      <c r="E33" s="91"/>
      <c r="F33" s="91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1">
        <v>1</v>
      </c>
      <c r="B34" s="91"/>
      <c r="C34" s="91"/>
      <c r="D34" s="91"/>
      <c r="E34" s="91"/>
      <c r="F34" s="91"/>
      <c r="G34" s="109" t="s">
        <v>82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1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5" t="s">
        <v>146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1" t="s">
        <v>13</v>
      </c>
      <c r="B42" s="91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7" t="s">
        <v>16</v>
      </c>
      <c r="AL42" s="77"/>
      <c r="AM42" s="77"/>
      <c r="AN42" s="77"/>
      <c r="AO42" s="77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7" t="s">
        <v>16</v>
      </c>
      <c r="BA42" s="77"/>
      <c r="BB42" s="77"/>
      <c r="BC42" s="77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3" t="s">
        <v>16</v>
      </c>
      <c r="BO42" s="103"/>
      <c r="BP42" s="103"/>
      <c r="BQ42" s="103"/>
      <c r="CA42" s="1" t="s">
        <v>19</v>
      </c>
    </row>
    <row r="43" spans="1:79" ht="38.25" customHeight="1" x14ac:dyDescent="0.2">
      <c r="A43" s="91">
        <v>1</v>
      </c>
      <c r="B43" s="91"/>
      <c r="C43" s="82" t="s">
        <v>83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3"/>
      <c r="AA43" s="107">
        <v>2318205</v>
      </c>
      <c r="AB43" s="107"/>
      <c r="AC43" s="107"/>
      <c r="AD43" s="107"/>
      <c r="AE43" s="107"/>
      <c r="AF43" s="107">
        <v>0</v>
      </c>
      <c r="AG43" s="107"/>
      <c r="AH43" s="107"/>
      <c r="AI43" s="107"/>
      <c r="AJ43" s="107"/>
      <c r="AK43" s="107">
        <f>AA43+AF43</f>
        <v>2318205</v>
      </c>
      <c r="AL43" s="107"/>
      <c r="AM43" s="107"/>
      <c r="AN43" s="107"/>
      <c r="AO43" s="107"/>
      <c r="AP43" s="107">
        <v>2301390.62</v>
      </c>
      <c r="AQ43" s="107"/>
      <c r="AR43" s="107"/>
      <c r="AS43" s="107"/>
      <c r="AT43" s="107"/>
      <c r="AU43" s="107">
        <v>0</v>
      </c>
      <c r="AV43" s="107"/>
      <c r="AW43" s="107"/>
      <c r="AX43" s="107"/>
      <c r="AY43" s="107"/>
      <c r="AZ43" s="107">
        <f>AP43+AU43</f>
        <v>2301390.62</v>
      </c>
      <c r="BA43" s="107"/>
      <c r="BB43" s="107"/>
      <c r="BC43" s="107"/>
      <c r="BD43" s="107">
        <f>AP43-AA43</f>
        <v>-16814.379999999888</v>
      </c>
      <c r="BE43" s="107"/>
      <c r="BF43" s="107"/>
      <c r="BG43" s="107"/>
      <c r="BH43" s="107"/>
      <c r="BI43" s="107">
        <f>AU43-AF43</f>
        <v>0</v>
      </c>
      <c r="BJ43" s="107"/>
      <c r="BK43" s="107"/>
      <c r="BL43" s="107"/>
      <c r="BM43" s="107"/>
      <c r="BN43" s="107">
        <f>BD43+BI43</f>
        <v>-16814.379999999888</v>
      </c>
      <c r="BO43" s="107"/>
      <c r="BP43" s="107"/>
      <c r="BQ43" s="107"/>
      <c r="CA43" s="1" t="s">
        <v>20</v>
      </c>
    </row>
    <row r="44" spans="1:79" s="118" customFormat="1" ht="15" customHeight="1" x14ac:dyDescent="0.2">
      <c r="A44" s="114"/>
      <c r="B44" s="114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108">
        <v>2318205</v>
      </c>
      <c r="AB44" s="108"/>
      <c r="AC44" s="108"/>
      <c r="AD44" s="108"/>
      <c r="AE44" s="108"/>
      <c r="AF44" s="108">
        <v>0</v>
      </c>
      <c r="AG44" s="108"/>
      <c r="AH44" s="108"/>
      <c r="AI44" s="108"/>
      <c r="AJ44" s="108"/>
      <c r="AK44" s="108">
        <f>AA44+AF44</f>
        <v>2318205</v>
      </c>
      <c r="AL44" s="108"/>
      <c r="AM44" s="108"/>
      <c r="AN44" s="108"/>
      <c r="AO44" s="108"/>
      <c r="AP44" s="108">
        <v>2301390.62</v>
      </c>
      <c r="AQ44" s="108"/>
      <c r="AR44" s="108"/>
      <c r="AS44" s="108"/>
      <c r="AT44" s="108"/>
      <c r="AU44" s="108">
        <v>0</v>
      </c>
      <c r="AV44" s="108"/>
      <c r="AW44" s="108"/>
      <c r="AX44" s="108"/>
      <c r="AY44" s="108"/>
      <c r="AZ44" s="108">
        <f>AP44+AU44</f>
        <v>2301390.62</v>
      </c>
      <c r="BA44" s="108"/>
      <c r="BB44" s="108"/>
      <c r="BC44" s="108"/>
      <c r="BD44" s="108">
        <f>AP44-AA44</f>
        <v>-16814.379999999888</v>
      </c>
      <c r="BE44" s="108"/>
      <c r="BF44" s="108"/>
      <c r="BG44" s="108"/>
      <c r="BH44" s="108"/>
      <c r="BI44" s="108">
        <f>AU44-AF44</f>
        <v>0</v>
      </c>
      <c r="BJ44" s="108"/>
      <c r="BK44" s="108"/>
      <c r="BL44" s="108"/>
      <c r="BM44" s="108"/>
      <c r="BN44" s="108">
        <f>BD44+BI44</f>
        <v>-16814.379999999888</v>
      </c>
      <c r="BO44" s="108"/>
      <c r="BP44" s="108"/>
      <c r="BQ44" s="108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8" t="s">
        <v>3</v>
      </c>
      <c r="B48" s="68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8">
        <v>1</v>
      </c>
      <c r="B49" s="68"/>
      <c r="C49" s="99">
        <v>2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</row>
    <row r="50" spans="1:79" hidden="1" x14ac:dyDescent="0.2">
      <c r="A50" s="93" t="s">
        <v>13</v>
      </c>
      <c r="B50" s="94"/>
      <c r="C50" s="96" t="s">
        <v>14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8"/>
      <c r="CA50" s="1" t="s">
        <v>70</v>
      </c>
    </row>
    <row r="51" spans="1:79" ht="25.5" customHeight="1" x14ac:dyDescent="0.2">
      <c r="A51" s="119">
        <v>1</v>
      </c>
      <c r="B51" s="120"/>
      <c r="C51" s="121" t="s">
        <v>85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3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5" t="s">
        <v>146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0"/>
      <c r="B56" s="101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1" t="s">
        <v>13</v>
      </c>
      <c r="B58" s="91"/>
      <c r="C58" s="92" t="s">
        <v>14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7" t="s">
        <v>16</v>
      </c>
      <c r="AD58" s="103"/>
      <c r="AE58" s="103"/>
      <c r="AF58" s="103"/>
      <c r="AG58" s="103"/>
      <c r="AH58" s="103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7" t="s">
        <v>16</v>
      </c>
      <c r="AT58" s="103"/>
      <c r="AU58" s="103"/>
      <c r="AV58" s="103"/>
      <c r="AW58" s="103"/>
      <c r="AX58" s="103"/>
      <c r="AY58" s="104" t="s">
        <v>17</v>
      </c>
      <c r="AZ58" s="105"/>
      <c r="BA58" s="105"/>
      <c r="BB58" s="105"/>
      <c r="BC58" s="106"/>
      <c r="BD58" s="104" t="s">
        <v>17</v>
      </c>
      <c r="BE58" s="105"/>
      <c r="BF58" s="105"/>
      <c r="BG58" s="105"/>
      <c r="BH58" s="106"/>
      <c r="BI58" s="103" t="s">
        <v>16</v>
      </c>
      <c r="BJ58" s="103"/>
      <c r="BK58" s="103"/>
      <c r="BL58" s="103"/>
      <c r="BM58" s="103"/>
      <c r="BN58" s="103"/>
      <c r="BO58" s="7"/>
      <c r="BP58" s="7"/>
      <c r="BQ58" s="7"/>
      <c r="CA58" s="1" t="s">
        <v>21</v>
      </c>
    </row>
    <row r="59" spans="1:79" s="118" customFormat="1" ht="15" customHeight="1" x14ac:dyDescent="0.2">
      <c r="A59" s="114"/>
      <c r="B59" s="114"/>
      <c r="C59" s="122" t="s">
        <v>86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23">
        <f>AN59-X59</f>
        <v>0</v>
      </c>
      <c r="BE59" s="123"/>
      <c r="BF59" s="123"/>
      <c r="BG59" s="123"/>
      <c r="BH59" s="123"/>
      <c r="BI59" s="123">
        <f>AY59+BD59</f>
        <v>0</v>
      </c>
      <c r="BJ59" s="123"/>
      <c r="BK59" s="123"/>
      <c r="BL59" s="123"/>
      <c r="BM59" s="123"/>
      <c r="BN59" s="123"/>
      <c r="BO59" s="124"/>
      <c r="BP59" s="124"/>
      <c r="BQ59" s="124"/>
      <c r="CA59" s="118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0"/>
      <c r="B65" s="101"/>
      <c r="C65" s="100"/>
      <c r="D65" s="102"/>
      <c r="E65" s="102"/>
      <c r="F65" s="102"/>
      <c r="G65" s="102"/>
      <c r="H65" s="102"/>
      <c r="I65" s="101"/>
      <c r="J65" s="100"/>
      <c r="K65" s="102"/>
      <c r="L65" s="102"/>
      <c r="M65" s="102"/>
      <c r="N65" s="101"/>
      <c r="O65" s="100"/>
      <c r="P65" s="102"/>
      <c r="Q65" s="102"/>
      <c r="R65" s="102"/>
      <c r="S65" s="102"/>
      <c r="T65" s="102"/>
      <c r="U65" s="102"/>
      <c r="V65" s="102"/>
      <c r="W65" s="102"/>
      <c r="X65" s="101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1" t="s">
        <v>36</v>
      </c>
      <c r="B67" s="91"/>
      <c r="C67" s="65" t="s">
        <v>14</v>
      </c>
      <c r="D67" s="66"/>
      <c r="E67" s="66"/>
      <c r="F67" s="66"/>
      <c r="G67" s="66"/>
      <c r="H67" s="66"/>
      <c r="I67" s="67"/>
      <c r="J67" s="91" t="s">
        <v>15</v>
      </c>
      <c r="K67" s="91"/>
      <c r="L67" s="91"/>
      <c r="M67" s="91"/>
      <c r="N67" s="91"/>
      <c r="O67" s="92" t="s">
        <v>37</v>
      </c>
      <c r="P67" s="92"/>
      <c r="Q67" s="92"/>
      <c r="R67" s="92"/>
      <c r="S67" s="92"/>
      <c r="T67" s="92"/>
      <c r="U67" s="92"/>
      <c r="V67" s="92"/>
      <c r="W67" s="92"/>
      <c r="X67" s="65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0" t="s">
        <v>16</v>
      </c>
      <c r="BN67" s="80"/>
      <c r="BO67" s="80"/>
      <c r="BP67" s="80"/>
      <c r="BQ67" s="80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18" customFormat="1" ht="15.75" x14ac:dyDescent="0.2">
      <c r="A68" s="114">
        <v>0</v>
      </c>
      <c r="B68" s="114"/>
      <c r="C68" s="125" t="s">
        <v>87</v>
      </c>
      <c r="D68" s="125"/>
      <c r="E68" s="125"/>
      <c r="F68" s="125"/>
      <c r="G68" s="125"/>
      <c r="H68" s="125"/>
      <c r="I68" s="125"/>
      <c r="J68" s="125" t="s">
        <v>88</v>
      </c>
      <c r="K68" s="125"/>
      <c r="L68" s="125"/>
      <c r="M68" s="125"/>
      <c r="N68" s="125"/>
      <c r="O68" s="125" t="s">
        <v>88</v>
      </c>
      <c r="P68" s="125"/>
      <c r="Q68" s="125"/>
      <c r="R68" s="125"/>
      <c r="S68" s="125"/>
      <c r="T68" s="125"/>
      <c r="U68" s="125"/>
      <c r="V68" s="125"/>
      <c r="W68" s="125"/>
      <c r="X68" s="125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126"/>
      <c r="BS68" s="126"/>
      <c r="BT68" s="126"/>
      <c r="BU68" s="126"/>
      <c r="BV68" s="126"/>
      <c r="BW68" s="126"/>
      <c r="BX68" s="126"/>
      <c r="BY68" s="126"/>
      <c r="BZ68" s="127"/>
      <c r="CA68" s="118" t="s">
        <v>24</v>
      </c>
    </row>
    <row r="69" spans="1:79" ht="15.75" x14ac:dyDescent="0.2">
      <c r="A69" s="91">
        <v>1</v>
      </c>
      <c r="B69" s="91"/>
      <c r="C69" s="128" t="s">
        <v>89</v>
      </c>
      <c r="D69" s="128"/>
      <c r="E69" s="128"/>
      <c r="F69" s="128"/>
      <c r="G69" s="128"/>
      <c r="H69" s="128"/>
      <c r="I69" s="128"/>
      <c r="J69" s="128" t="s">
        <v>90</v>
      </c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07">
        <v>7.25</v>
      </c>
      <c r="Z69" s="107"/>
      <c r="AA69" s="107"/>
      <c r="AB69" s="107"/>
      <c r="AC69" s="107"/>
      <c r="AD69" s="107">
        <v>0</v>
      </c>
      <c r="AE69" s="107"/>
      <c r="AF69" s="107"/>
      <c r="AG69" s="107"/>
      <c r="AH69" s="107"/>
      <c r="AI69" s="107">
        <v>7.25</v>
      </c>
      <c r="AJ69" s="107"/>
      <c r="AK69" s="107"/>
      <c r="AL69" s="107"/>
      <c r="AM69" s="107"/>
      <c r="AN69" s="107">
        <v>6.41</v>
      </c>
      <c r="AO69" s="107"/>
      <c r="AP69" s="107"/>
      <c r="AQ69" s="107"/>
      <c r="AR69" s="107"/>
      <c r="AS69" s="107">
        <v>0</v>
      </c>
      <c r="AT69" s="107"/>
      <c r="AU69" s="107"/>
      <c r="AV69" s="107"/>
      <c r="AW69" s="107"/>
      <c r="AX69" s="107">
        <v>6.41</v>
      </c>
      <c r="AY69" s="107"/>
      <c r="AZ69" s="107"/>
      <c r="BA69" s="107"/>
      <c r="BB69" s="107"/>
      <c r="BC69" s="107">
        <f>AN69-Y69</f>
        <v>-0.83999999999999986</v>
      </c>
      <c r="BD69" s="107"/>
      <c r="BE69" s="107"/>
      <c r="BF69" s="107"/>
      <c r="BG69" s="107"/>
      <c r="BH69" s="107">
        <f>AS69-AD69</f>
        <v>0</v>
      </c>
      <c r="BI69" s="107"/>
      <c r="BJ69" s="107"/>
      <c r="BK69" s="107"/>
      <c r="BL69" s="107"/>
      <c r="BM69" s="107">
        <v>-0.83999999999999986</v>
      </c>
      <c r="BN69" s="107"/>
      <c r="BO69" s="107"/>
      <c r="BP69" s="107"/>
      <c r="BQ69" s="107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5.75" customHeight="1" x14ac:dyDescent="0.2">
      <c r="A70" s="91">
        <v>2</v>
      </c>
      <c r="B70" s="91"/>
      <c r="C70" s="128" t="s">
        <v>89</v>
      </c>
      <c r="D70" s="128"/>
      <c r="E70" s="128"/>
      <c r="F70" s="128"/>
      <c r="G70" s="128"/>
      <c r="H70" s="128"/>
      <c r="I70" s="128"/>
      <c r="J70" s="128" t="s">
        <v>90</v>
      </c>
      <c r="K70" s="128"/>
      <c r="L70" s="128"/>
      <c r="M70" s="128"/>
      <c r="N70" s="128"/>
      <c r="O70" s="129" t="s">
        <v>91</v>
      </c>
      <c r="P70" s="112"/>
      <c r="Q70" s="112"/>
      <c r="R70" s="112"/>
      <c r="S70" s="112"/>
      <c r="T70" s="112"/>
      <c r="U70" s="112"/>
      <c r="V70" s="112"/>
      <c r="W70" s="112"/>
      <c r="X70" s="113"/>
      <c r="Y70" s="107">
        <v>5.25</v>
      </c>
      <c r="Z70" s="107"/>
      <c r="AA70" s="107"/>
      <c r="AB70" s="107"/>
      <c r="AC70" s="107"/>
      <c r="AD70" s="107">
        <v>0</v>
      </c>
      <c r="AE70" s="107"/>
      <c r="AF70" s="107"/>
      <c r="AG70" s="107"/>
      <c r="AH70" s="107"/>
      <c r="AI70" s="107">
        <v>5.25</v>
      </c>
      <c r="AJ70" s="107"/>
      <c r="AK70" s="107"/>
      <c r="AL70" s="107"/>
      <c r="AM70" s="107"/>
      <c r="AN70" s="107">
        <v>4.83</v>
      </c>
      <c r="AO70" s="107"/>
      <c r="AP70" s="107"/>
      <c r="AQ70" s="107"/>
      <c r="AR70" s="107"/>
      <c r="AS70" s="107">
        <v>0</v>
      </c>
      <c r="AT70" s="107"/>
      <c r="AU70" s="107"/>
      <c r="AV70" s="107"/>
      <c r="AW70" s="107"/>
      <c r="AX70" s="107">
        <v>4.83</v>
      </c>
      <c r="AY70" s="107"/>
      <c r="AZ70" s="107"/>
      <c r="BA70" s="107"/>
      <c r="BB70" s="107"/>
      <c r="BC70" s="107">
        <f>AN70-Y70</f>
        <v>-0.41999999999999993</v>
      </c>
      <c r="BD70" s="107"/>
      <c r="BE70" s="107"/>
      <c r="BF70" s="107"/>
      <c r="BG70" s="107"/>
      <c r="BH70" s="107">
        <f>AS70-AD70</f>
        <v>0</v>
      </c>
      <c r="BI70" s="107"/>
      <c r="BJ70" s="107"/>
      <c r="BK70" s="107"/>
      <c r="BL70" s="107"/>
      <c r="BM70" s="107">
        <v>-0.41999999999999993</v>
      </c>
      <c r="BN70" s="107"/>
      <c r="BO70" s="107"/>
      <c r="BP70" s="107"/>
      <c r="BQ70" s="107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75" customHeight="1" x14ac:dyDescent="0.2">
      <c r="A71" s="91">
        <v>3</v>
      </c>
      <c r="B71" s="91"/>
      <c r="C71" s="128" t="s">
        <v>92</v>
      </c>
      <c r="D71" s="128"/>
      <c r="E71" s="128"/>
      <c r="F71" s="128"/>
      <c r="G71" s="128"/>
      <c r="H71" s="128"/>
      <c r="I71" s="128"/>
      <c r="J71" s="128" t="s">
        <v>90</v>
      </c>
      <c r="K71" s="128"/>
      <c r="L71" s="128"/>
      <c r="M71" s="128"/>
      <c r="N71" s="128"/>
      <c r="O71" s="129" t="s">
        <v>91</v>
      </c>
      <c r="P71" s="112"/>
      <c r="Q71" s="112"/>
      <c r="R71" s="112"/>
      <c r="S71" s="112"/>
      <c r="T71" s="112"/>
      <c r="U71" s="112"/>
      <c r="V71" s="112"/>
      <c r="W71" s="112"/>
      <c r="X71" s="113"/>
      <c r="Y71" s="107">
        <v>2</v>
      </c>
      <c r="Z71" s="107"/>
      <c r="AA71" s="107"/>
      <c r="AB71" s="107"/>
      <c r="AC71" s="107"/>
      <c r="AD71" s="107">
        <v>0</v>
      </c>
      <c r="AE71" s="107"/>
      <c r="AF71" s="107"/>
      <c r="AG71" s="107"/>
      <c r="AH71" s="107"/>
      <c r="AI71" s="107">
        <v>2</v>
      </c>
      <c r="AJ71" s="107"/>
      <c r="AK71" s="107"/>
      <c r="AL71" s="107"/>
      <c r="AM71" s="107"/>
      <c r="AN71" s="107">
        <v>1.58</v>
      </c>
      <c r="AO71" s="107"/>
      <c r="AP71" s="107"/>
      <c r="AQ71" s="107"/>
      <c r="AR71" s="107"/>
      <c r="AS71" s="107">
        <v>0</v>
      </c>
      <c r="AT71" s="107"/>
      <c r="AU71" s="107"/>
      <c r="AV71" s="107"/>
      <c r="AW71" s="107"/>
      <c r="AX71" s="107">
        <v>1.58</v>
      </c>
      <c r="AY71" s="107"/>
      <c r="AZ71" s="107"/>
      <c r="BA71" s="107"/>
      <c r="BB71" s="107"/>
      <c r="BC71" s="107">
        <f>AN71-Y71</f>
        <v>-0.41999999999999993</v>
      </c>
      <c r="BD71" s="107"/>
      <c r="BE71" s="107"/>
      <c r="BF71" s="107"/>
      <c r="BG71" s="107"/>
      <c r="BH71" s="107">
        <f>AS71-AD71</f>
        <v>0</v>
      </c>
      <c r="BI71" s="107"/>
      <c r="BJ71" s="107"/>
      <c r="BK71" s="107"/>
      <c r="BL71" s="107"/>
      <c r="BM71" s="107">
        <v>-0.41999999999999993</v>
      </c>
      <c r="BN71" s="107"/>
      <c r="BO71" s="107"/>
      <c r="BP71" s="107"/>
      <c r="BQ71" s="107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51" customHeight="1" x14ac:dyDescent="0.2">
      <c r="A72" s="91">
        <v>4</v>
      </c>
      <c r="B72" s="91"/>
      <c r="C72" s="129" t="s">
        <v>93</v>
      </c>
      <c r="D72" s="112"/>
      <c r="E72" s="112"/>
      <c r="F72" s="112"/>
      <c r="G72" s="112"/>
      <c r="H72" s="112"/>
      <c r="I72" s="113"/>
      <c r="J72" s="128" t="s">
        <v>94</v>
      </c>
      <c r="K72" s="128"/>
      <c r="L72" s="128"/>
      <c r="M72" s="128"/>
      <c r="N72" s="128"/>
      <c r="O72" s="129" t="s">
        <v>95</v>
      </c>
      <c r="P72" s="112"/>
      <c r="Q72" s="112"/>
      <c r="R72" s="112"/>
      <c r="S72" s="112"/>
      <c r="T72" s="112"/>
      <c r="U72" s="112"/>
      <c r="V72" s="112"/>
      <c r="W72" s="112"/>
      <c r="X72" s="113"/>
      <c r="Y72" s="107">
        <v>2074393</v>
      </c>
      <c r="Z72" s="107"/>
      <c r="AA72" s="107"/>
      <c r="AB72" s="107"/>
      <c r="AC72" s="107"/>
      <c r="AD72" s="107">
        <v>0</v>
      </c>
      <c r="AE72" s="107"/>
      <c r="AF72" s="107"/>
      <c r="AG72" s="107"/>
      <c r="AH72" s="107"/>
      <c r="AI72" s="107">
        <v>2074393</v>
      </c>
      <c r="AJ72" s="107"/>
      <c r="AK72" s="107"/>
      <c r="AL72" s="107"/>
      <c r="AM72" s="107"/>
      <c r="AN72" s="107">
        <v>2057750.93</v>
      </c>
      <c r="AO72" s="107"/>
      <c r="AP72" s="107"/>
      <c r="AQ72" s="107"/>
      <c r="AR72" s="107"/>
      <c r="AS72" s="107">
        <v>0</v>
      </c>
      <c r="AT72" s="107"/>
      <c r="AU72" s="107"/>
      <c r="AV72" s="107"/>
      <c r="AW72" s="107"/>
      <c r="AX72" s="107">
        <v>2057750.93</v>
      </c>
      <c r="AY72" s="107"/>
      <c r="AZ72" s="107"/>
      <c r="BA72" s="107"/>
      <c r="BB72" s="107"/>
      <c r="BC72" s="107">
        <f>AN72-Y72</f>
        <v>-16642.070000000065</v>
      </c>
      <c r="BD72" s="107"/>
      <c r="BE72" s="107"/>
      <c r="BF72" s="107"/>
      <c r="BG72" s="107"/>
      <c r="BH72" s="107">
        <f>AS72-AD72</f>
        <v>0</v>
      </c>
      <c r="BI72" s="107"/>
      <c r="BJ72" s="107"/>
      <c r="BK72" s="107"/>
      <c r="BL72" s="107"/>
      <c r="BM72" s="107">
        <v>-16642.070000000065</v>
      </c>
      <c r="BN72" s="107"/>
      <c r="BO72" s="107"/>
      <c r="BP72" s="107"/>
      <c r="BQ72" s="107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51" customHeight="1" x14ac:dyDescent="0.2">
      <c r="A73" s="91">
        <v>5</v>
      </c>
      <c r="B73" s="91"/>
      <c r="C73" s="129" t="s">
        <v>96</v>
      </c>
      <c r="D73" s="112"/>
      <c r="E73" s="112"/>
      <c r="F73" s="112"/>
      <c r="G73" s="112"/>
      <c r="H73" s="112"/>
      <c r="I73" s="113"/>
      <c r="J73" s="128" t="s">
        <v>94</v>
      </c>
      <c r="K73" s="128"/>
      <c r="L73" s="128"/>
      <c r="M73" s="128"/>
      <c r="N73" s="128"/>
      <c r="O73" s="129" t="s">
        <v>95</v>
      </c>
      <c r="P73" s="112"/>
      <c r="Q73" s="112"/>
      <c r="R73" s="112"/>
      <c r="S73" s="112"/>
      <c r="T73" s="112"/>
      <c r="U73" s="112"/>
      <c r="V73" s="112"/>
      <c r="W73" s="112"/>
      <c r="X73" s="113"/>
      <c r="Y73" s="107">
        <v>117450</v>
      </c>
      <c r="Z73" s="107"/>
      <c r="AA73" s="107"/>
      <c r="AB73" s="107"/>
      <c r="AC73" s="107"/>
      <c r="AD73" s="107">
        <v>0</v>
      </c>
      <c r="AE73" s="107"/>
      <c r="AF73" s="107"/>
      <c r="AG73" s="107"/>
      <c r="AH73" s="107"/>
      <c r="AI73" s="107">
        <v>117450</v>
      </c>
      <c r="AJ73" s="107"/>
      <c r="AK73" s="107"/>
      <c r="AL73" s="107"/>
      <c r="AM73" s="107"/>
      <c r="AN73" s="107">
        <v>117450</v>
      </c>
      <c r="AO73" s="107"/>
      <c r="AP73" s="107"/>
      <c r="AQ73" s="107"/>
      <c r="AR73" s="107"/>
      <c r="AS73" s="107">
        <v>0</v>
      </c>
      <c r="AT73" s="107"/>
      <c r="AU73" s="107"/>
      <c r="AV73" s="107"/>
      <c r="AW73" s="107"/>
      <c r="AX73" s="107">
        <v>117450</v>
      </c>
      <c r="AY73" s="107"/>
      <c r="AZ73" s="107"/>
      <c r="BA73" s="107"/>
      <c r="BB73" s="107"/>
      <c r="BC73" s="107">
        <f>AN73-Y73</f>
        <v>0</v>
      </c>
      <c r="BD73" s="107"/>
      <c r="BE73" s="107"/>
      <c r="BF73" s="107"/>
      <c r="BG73" s="107"/>
      <c r="BH73" s="107">
        <f>AS73-AD73</f>
        <v>0</v>
      </c>
      <c r="BI73" s="107"/>
      <c r="BJ73" s="107"/>
      <c r="BK73" s="107"/>
      <c r="BL73" s="107"/>
      <c r="BM73" s="107">
        <v>0</v>
      </c>
      <c r="BN73" s="107"/>
      <c r="BO73" s="107"/>
      <c r="BP73" s="107"/>
      <c r="BQ73" s="10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51" customHeight="1" x14ac:dyDescent="0.2">
      <c r="A74" s="91">
        <v>6</v>
      </c>
      <c r="B74" s="91"/>
      <c r="C74" s="129" t="s">
        <v>97</v>
      </c>
      <c r="D74" s="112"/>
      <c r="E74" s="112"/>
      <c r="F74" s="112"/>
      <c r="G74" s="112"/>
      <c r="H74" s="112"/>
      <c r="I74" s="113"/>
      <c r="J74" s="128" t="s">
        <v>94</v>
      </c>
      <c r="K74" s="128"/>
      <c r="L74" s="128"/>
      <c r="M74" s="128"/>
      <c r="N74" s="128"/>
      <c r="O74" s="129" t="s">
        <v>95</v>
      </c>
      <c r="P74" s="112"/>
      <c r="Q74" s="112"/>
      <c r="R74" s="112"/>
      <c r="S74" s="112"/>
      <c r="T74" s="112"/>
      <c r="U74" s="112"/>
      <c r="V74" s="112"/>
      <c r="W74" s="112"/>
      <c r="X74" s="113"/>
      <c r="Y74" s="107">
        <v>85642</v>
      </c>
      <c r="Z74" s="107"/>
      <c r="AA74" s="107"/>
      <c r="AB74" s="107"/>
      <c r="AC74" s="107"/>
      <c r="AD74" s="107">
        <v>0</v>
      </c>
      <c r="AE74" s="107"/>
      <c r="AF74" s="107"/>
      <c r="AG74" s="107"/>
      <c r="AH74" s="107"/>
      <c r="AI74" s="107">
        <v>85642</v>
      </c>
      <c r="AJ74" s="107"/>
      <c r="AK74" s="107"/>
      <c r="AL74" s="107"/>
      <c r="AM74" s="107"/>
      <c r="AN74" s="107">
        <v>85636.69</v>
      </c>
      <c r="AO74" s="107"/>
      <c r="AP74" s="107"/>
      <c r="AQ74" s="107"/>
      <c r="AR74" s="107"/>
      <c r="AS74" s="107">
        <v>0</v>
      </c>
      <c r="AT74" s="107"/>
      <c r="AU74" s="107"/>
      <c r="AV74" s="107"/>
      <c r="AW74" s="107"/>
      <c r="AX74" s="107">
        <v>85636.69</v>
      </c>
      <c r="AY74" s="107"/>
      <c r="AZ74" s="107"/>
      <c r="BA74" s="107"/>
      <c r="BB74" s="107"/>
      <c r="BC74" s="107">
        <f>AN74-Y74</f>
        <v>-5.3099999999976717</v>
      </c>
      <c r="BD74" s="107"/>
      <c r="BE74" s="107"/>
      <c r="BF74" s="107"/>
      <c r="BG74" s="107"/>
      <c r="BH74" s="107">
        <f>AS74-AD74</f>
        <v>0</v>
      </c>
      <c r="BI74" s="107"/>
      <c r="BJ74" s="107"/>
      <c r="BK74" s="107"/>
      <c r="BL74" s="107"/>
      <c r="BM74" s="107">
        <v>-5.3099999999976717</v>
      </c>
      <c r="BN74" s="107"/>
      <c r="BO74" s="107"/>
      <c r="BP74" s="107"/>
      <c r="BQ74" s="10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51" customHeight="1" x14ac:dyDescent="0.2">
      <c r="A75" s="91">
        <v>7</v>
      </c>
      <c r="B75" s="91"/>
      <c r="C75" s="129" t="s">
        <v>98</v>
      </c>
      <c r="D75" s="112"/>
      <c r="E75" s="112"/>
      <c r="F75" s="112"/>
      <c r="G75" s="112"/>
      <c r="H75" s="112"/>
      <c r="I75" s="113"/>
      <c r="J75" s="128" t="s">
        <v>94</v>
      </c>
      <c r="K75" s="128"/>
      <c r="L75" s="128"/>
      <c r="M75" s="128"/>
      <c r="N75" s="128"/>
      <c r="O75" s="129" t="s">
        <v>95</v>
      </c>
      <c r="P75" s="112"/>
      <c r="Q75" s="112"/>
      <c r="R75" s="112"/>
      <c r="S75" s="112"/>
      <c r="T75" s="112"/>
      <c r="U75" s="112"/>
      <c r="V75" s="112"/>
      <c r="W75" s="112"/>
      <c r="X75" s="113"/>
      <c r="Y75" s="107">
        <v>40720</v>
      </c>
      <c r="Z75" s="107"/>
      <c r="AA75" s="107"/>
      <c r="AB75" s="107"/>
      <c r="AC75" s="107"/>
      <c r="AD75" s="107">
        <v>0</v>
      </c>
      <c r="AE75" s="107"/>
      <c r="AF75" s="107"/>
      <c r="AG75" s="107"/>
      <c r="AH75" s="107"/>
      <c r="AI75" s="107">
        <v>40720</v>
      </c>
      <c r="AJ75" s="107"/>
      <c r="AK75" s="107"/>
      <c r="AL75" s="107"/>
      <c r="AM75" s="107"/>
      <c r="AN75" s="107">
        <v>40553</v>
      </c>
      <c r="AO75" s="107"/>
      <c r="AP75" s="107"/>
      <c r="AQ75" s="107"/>
      <c r="AR75" s="107"/>
      <c r="AS75" s="107">
        <v>0</v>
      </c>
      <c r="AT75" s="107"/>
      <c r="AU75" s="107"/>
      <c r="AV75" s="107"/>
      <c r="AW75" s="107"/>
      <c r="AX75" s="107">
        <v>40553</v>
      </c>
      <c r="AY75" s="107"/>
      <c r="AZ75" s="107"/>
      <c r="BA75" s="107"/>
      <c r="BB75" s="107"/>
      <c r="BC75" s="107">
        <f>AN75-Y75</f>
        <v>-167</v>
      </c>
      <c r="BD75" s="107"/>
      <c r="BE75" s="107"/>
      <c r="BF75" s="107"/>
      <c r="BG75" s="107"/>
      <c r="BH75" s="107">
        <f>AS75-AD75</f>
        <v>0</v>
      </c>
      <c r="BI75" s="107"/>
      <c r="BJ75" s="107"/>
      <c r="BK75" s="107"/>
      <c r="BL75" s="107"/>
      <c r="BM75" s="107">
        <v>-167</v>
      </c>
      <c r="BN75" s="107"/>
      <c r="BO75" s="107"/>
      <c r="BP75" s="107"/>
      <c r="BQ75" s="107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18" customFormat="1" ht="15.75" x14ac:dyDescent="0.2">
      <c r="A76" s="114">
        <v>0</v>
      </c>
      <c r="B76" s="114"/>
      <c r="C76" s="130" t="s">
        <v>99</v>
      </c>
      <c r="D76" s="116"/>
      <c r="E76" s="116"/>
      <c r="F76" s="116"/>
      <c r="G76" s="116"/>
      <c r="H76" s="116"/>
      <c r="I76" s="117"/>
      <c r="J76" s="125" t="s">
        <v>88</v>
      </c>
      <c r="K76" s="125"/>
      <c r="L76" s="125"/>
      <c r="M76" s="125"/>
      <c r="N76" s="125"/>
      <c r="O76" s="130" t="s">
        <v>88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126"/>
      <c r="BS76" s="126"/>
      <c r="BT76" s="126"/>
      <c r="BU76" s="126"/>
      <c r="BV76" s="126"/>
      <c r="BW76" s="126"/>
      <c r="BX76" s="126"/>
      <c r="BY76" s="126"/>
      <c r="BZ76" s="127"/>
    </row>
    <row r="77" spans="1:79" ht="38.25" customHeight="1" x14ac:dyDescent="0.2">
      <c r="A77" s="91">
        <v>8</v>
      </c>
      <c r="B77" s="91"/>
      <c r="C77" s="129" t="s">
        <v>100</v>
      </c>
      <c r="D77" s="112"/>
      <c r="E77" s="112"/>
      <c r="F77" s="112"/>
      <c r="G77" s="112"/>
      <c r="H77" s="112"/>
      <c r="I77" s="113"/>
      <c r="J77" s="128" t="s">
        <v>90</v>
      </c>
      <c r="K77" s="128"/>
      <c r="L77" s="128"/>
      <c r="M77" s="128"/>
      <c r="N77" s="128"/>
      <c r="O77" s="129" t="s">
        <v>101</v>
      </c>
      <c r="P77" s="112"/>
      <c r="Q77" s="112"/>
      <c r="R77" s="112"/>
      <c r="S77" s="112"/>
      <c r="T77" s="112"/>
      <c r="U77" s="112"/>
      <c r="V77" s="112"/>
      <c r="W77" s="112"/>
      <c r="X77" s="113"/>
      <c r="Y77" s="107">
        <v>80</v>
      </c>
      <c r="Z77" s="107"/>
      <c r="AA77" s="107"/>
      <c r="AB77" s="107"/>
      <c r="AC77" s="107"/>
      <c r="AD77" s="107">
        <v>0</v>
      </c>
      <c r="AE77" s="107"/>
      <c r="AF77" s="107"/>
      <c r="AG77" s="107"/>
      <c r="AH77" s="107"/>
      <c r="AI77" s="107">
        <v>80</v>
      </c>
      <c r="AJ77" s="107"/>
      <c r="AK77" s="107"/>
      <c r="AL77" s="107"/>
      <c r="AM77" s="107"/>
      <c r="AN77" s="107">
        <v>80</v>
      </c>
      <c r="AO77" s="107"/>
      <c r="AP77" s="107"/>
      <c r="AQ77" s="107"/>
      <c r="AR77" s="107"/>
      <c r="AS77" s="107">
        <v>0</v>
      </c>
      <c r="AT77" s="107"/>
      <c r="AU77" s="107"/>
      <c r="AV77" s="107"/>
      <c r="AW77" s="107"/>
      <c r="AX77" s="107">
        <v>80</v>
      </c>
      <c r="AY77" s="107"/>
      <c r="AZ77" s="107"/>
      <c r="BA77" s="107"/>
      <c r="BB77" s="107"/>
      <c r="BC77" s="107">
        <f>AN77-Y77</f>
        <v>0</v>
      </c>
      <c r="BD77" s="107"/>
      <c r="BE77" s="107"/>
      <c r="BF77" s="107"/>
      <c r="BG77" s="107"/>
      <c r="BH77" s="107">
        <f>AS77-AD77</f>
        <v>0</v>
      </c>
      <c r="BI77" s="107"/>
      <c r="BJ77" s="107"/>
      <c r="BK77" s="107"/>
      <c r="BL77" s="107"/>
      <c r="BM77" s="107">
        <v>0</v>
      </c>
      <c r="BN77" s="107"/>
      <c r="BO77" s="107"/>
      <c r="BP77" s="107"/>
      <c r="BQ77" s="10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25.5" customHeight="1" x14ac:dyDescent="0.2">
      <c r="A78" s="91">
        <v>9</v>
      </c>
      <c r="B78" s="91"/>
      <c r="C78" s="129" t="s">
        <v>102</v>
      </c>
      <c r="D78" s="112"/>
      <c r="E78" s="112"/>
      <c r="F78" s="112"/>
      <c r="G78" s="112"/>
      <c r="H78" s="112"/>
      <c r="I78" s="113"/>
      <c r="J78" s="128" t="s">
        <v>90</v>
      </c>
      <c r="K78" s="128"/>
      <c r="L78" s="128"/>
      <c r="M78" s="128"/>
      <c r="N78" s="128"/>
      <c r="O78" s="129" t="s">
        <v>103</v>
      </c>
      <c r="P78" s="112"/>
      <c r="Q78" s="112"/>
      <c r="R78" s="112"/>
      <c r="S78" s="112"/>
      <c r="T78" s="112"/>
      <c r="U78" s="112"/>
      <c r="V78" s="112"/>
      <c r="W78" s="112"/>
      <c r="X78" s="113"/>
      <c r="Y78" s="107">
        <v>280</v>
      </c>
      <c r="Z78" s="107"/>
      <c r="AA78" s="107"/>
      <c r="AB78" s="107"/>
      <c r="AC78" s="107"/>
      <c r="AD78" s="107">
        <v>0</v>
      </c>
      <c r="AE78" s="107"/>
      <c r="AF78" s="107"/>
      <c r="AG78" s="107"/>
      <c r="AH78" s="107"/>
      <c r="AI78" s="107">
        <v>280</v>
      </c>
      <c r="AJ78" s="107"/>
      <c r="AK78" s="107"/>
      <c r="AL78" s="107"/>
      <c r="AM78" s="107"/>
      <c r="AN78" s="107">
        <v>420</v>
      </c>
      <c r="AO78" s="107"/>
      <c r="AP78" s="107"/>
      <c r="AQ78" s="107"/>
      <c r="AR78" s="107"/>
      <c r="AS78" s="107">
        <v>0</v>
      </c>
      <c r="AT78" s="107"/>
      <c r="AU78" s="107"/>
      <c r="AV78" s="107"/>
      <c r="AW78" s="107"/>
      <c r="AX78" s="107">
        <v>420</v>
      </c>
      <c r="AY78" s="107"/>
      <c r="AZ78" s="107"/>
      <c r="BA78" s="107"/>
      <c r="BB78" s="107"/>
      <c r="BC78" s="107">
        <f>AN78-Y78</f>
        <v>140</v>
      </c>
      <c r="BD78" s="107"/>
      <c r="BE78" s="107"/>
      <c r="BF78" s="107"/>
      <c r="BG78" s="107"/>
      <c r="BH78" s="107">
        <f>AS78-AD78</f>
        <v>0</v>
      </c>
      <c r="BI78" s="107"/>
      <c r="BJ78" s="107"/>
      <c r="BK78" s="107"/>
      <c r="BL78" s="107"/>
      <c r="BM78" s="107">
        <v>140</v>
      </c>
      <c r="BN78" s="107"/>
      <c r="BO78" s="107"/>
      <c r="BP78" s="107"/>
      <c r="BQ78" s="10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51" customHeight="1" x14ac:dyDescent="0.2">
      <c r="A79" s="91">
        <v>10</v>
      </c>
      <c r="B79" s="91"/>
      <c r="C79" s="129" t="s">
        <v>104</v>
      </c>
      <c r="D79" s="112"/>
      <c r="E79" s="112"/>
      <c r="F79" s="112"/>
      <c r="G79" s="112"/>
      <c r="H79" s="112"/>
      <c r="I79" s="113"/>
      <c r="J79" s="128" t="s">
        <v>90</v>
      </c>
      <c r="K79" s="128"/>
      <c r="L79" s="128"/>
      <c r="M79" s="128"/>
      <c r="N79" s="128"/>
      <c r="O79" s="129" t="s">
        <v>105</v>
      </c>
      <c r="P79" s="112"/>
      <c r="Q79" s="112"/>
      <c r="R79" s="112"/>
      <c r="S79" s="112"/>
      <c r="T79" s="112"/>
      <c r="U79" s="112"/>
      <c r="V79" s="112"/>
      <c r="W79" s="112"/>
      <c r="X79" s="113"/>
      <c r="Y79" s="107">
        <v>20</v>
      </c>
      <c r="Z79" s="107"/>
      <c r="AA79" s="107"/>
      <c r="AB79" s="107"/>
      <c r="AC79" s="107"/>
      <c r="AD79" s="107">
        <v>0</v>
      </c>
      <c r="AE79" s="107"/>
      <c r="AF79" s="107"/>
      <c r="AG79" s="107"/>
      <c r="AH79" s="107"/>
      <c r="AI79" s="107">
        <v>20</v>
      </c>
      <c r="AJ79" s="107"/>
      <c r="AK79" s="107"/>
      <c r="AL79" s="107"/>
      <c r="AM79" s="107"/>
      <c r="AN79" s="107">
        <v>70</v>
      </c>
      <c r="AO79" s="107"/>
      <c r="AP79" s="107"/>
      <c r="AQ79" s="107"/>
      <c r="AR79" s="107"/>
      <c r="AS79" s="107">
        <v>0</v>
      </c>
      <c r="AT79" s="107"/>
      <c r="AU79" s="107"/>
      <c r="AV79" s="107"/>
      <c r="AW79" s="107"/>
      <c r="AX79" s="107">
        <v>70</v>
      </c>
      <c r="AY79" s="107"/>
      <c r="AZ79" s="107"/>
      <c r="BA79" s="107"/>
      <c r="BB79" s="107"/>
      <c r="BC79" s="107">
        <f>AN79-Y79</f>
        <v>50</v>
      </c>
      <c r="BD79" s="107"/>
      <c r="BE79" s="107"/>
      <c r="BF79" s="107"/>
      <c r="BG79" s="107"/>
      <c r="BH79" s="107">
        <f>AS79-AD79</f>
        <v>0</v>
      </c>
      <c r="BI79" s="107"/>
      <c r="BJ79" s="107"/>
      <c r="BK79" s="107"/>
      <c r="BL79" s="107"/>
      <c r="BM79" s="107">
        <v>50</v>
      </c>
      <c r="BN79" s="107"/>
      <c r="BO79" s="107"/>
      <c r="BP79" s="107"/>
      <c r="BQ79" s="107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63.75" customHeight="1" x14ac:dyDescent="0.2">
      <c r="A80" s="91">
        <v>11</v>
      </c>
      <c r="B80" s="91"/>
      <c r="C80" s="129" t="s">
        <v>106</v>
      </c>
      <c r="D80" s="112"/>
      <c r="E80" s="112"/>
      <c r="F80" s="112"/>
      <c r="G80" s="112"/>
      <c r="H80" s="112"/>
      <c r="I80" s="113"/>
      <c r="J80" s="128" t="s">
        <v>90</v>
      </c>
      <c r="K80" s="128"/>
      <c r="L80" s="128"/>
      <c r="M80" s="128"/>
      <c r="N80" s="128"/>
      <c r="O80" s="129" t="s">
        <v>107</v>
      </c>
      <c r="P80" s="112"/>
      <c r="Q80" s="112"/>
      <c r="R80" s="112"/>
      <c r="S80" s="112"/>
      <c r="T80" s="112"/>
      <c r="U80" s="112"/>
      <c r="V80" s="112"/>
      <c r="W80" s="112"/>
      <c r="X80" s="113"/>
      <c r="Y80" s="107">
        <v>2</v>
      </c>
      <c r="Z80" s="107"/>
      <c r="AA80" s="107"/>
      <c r="AB80" s="107"/>
      <c r="AC80" s="107"/>
      <c r="AD80" s="107">
        <v>0</v>
      </c>
      <c r="AE80" s="107"/>
      <c r="AF80" s="107"/>
      <c r="AG80" s="107"/>
      <c r="AH80" s="107"/>
      <c r="AI80" s="107">
        <v>2</v>
      </c>
      <c r="AJ80" s="107"/>
      <c r="AK80" s="107"/>
      <c r="AL80" s="107"/>
      <c r="AM80" s="107"/>
      <c r="AN80" s="107">
        <v>2</v>
      </c>
      <c r="AO80" s="107"/>
      <c r="AP80" s="107"/>
      <c r="AQ80" s="107"/>
      <c r="AR80" s="107"/>
      <c r="AS80" s="107">
        <v>0</v>
      </c>
      <c r="AT80" s="107"/>
      <c r="AU80" s="107"/>
      <c r="AV80" s="107"/>
      <c r="AW80" s="107"/>
      <c r="AX80" s="107">
        <v>2</v>
      </c>
      <c r="AY80" s="107"/>
      <c r="AZ80" s="107"/>
      <c r="BA80" s="107"/>
      <c r="BB80" s="107"/>
      <c r="BC80" s="107">
        <f>AN80-Y80</f>
        <v>0</v>
      </c>
      <c r="BD80" s="107"/>
      <c r="BE80" s="107"/>
      <c r="BF80" s="107"/>
      <c r="BG80" s="107"/>
      <c r="BH80" s="107">
        <f>AS80-AD80</f>
        <v>0</v>
      </c>
      <c r="BI80" s="107"/>
      <c r="BJ80" s="107"/>
      <c r="BK80" s="107"/>
      <c r="BL80" s="107"/>
      <c r="BM80" s="107">
        <v>0</v>
      </c>
      <c r="BN80" s="107"/>
      <c r="BO80" s="107"/>
      <c r="BP80" s="107"/>
      <c r="BQ80" s="10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s="118" customFormat="1" ht="15.75" x14ac:dyDescent="0.2">
      <c r="A81" s="114">
        <v>0</v>
      </c>
      <c r="B81" s="114"/>
      <c r="C81" s="130" t="s">
        <v>108</v>
      </c>
      <c r="D81" s="116"/>
      <c r="E81" s="116"/>
      <c r="F81" s="116"/>
      <c r="G81" s="116"/>
      <c r="H81" s="116"/>
      <c r="I81" s="117"/>
      <c r="J81" s="125" t="s">
        <v>88</v>
      </c>
      <c r="K81" s="125"/>
      <c r="L81" s="125"/>
      <c r="M81" s="125"/>
      <c r="N81" s="125"/>
      <c r="O81" s="130" t="s">
        <v>88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126"/>
      <c r="BS81" s="126"/>
      <c r="BT81" s="126"/>
      <c r="BU81" s="126"/>
      <c r="BV81" s="126"/>
      <c r="BW81" s="126"/>
      <c r="BX81" s="126"/>
      <c r="BY81" s="126"/>
      <c r="BZ81" s="127"/>
    </row>
    <row r="82" spans="1:79" ht="51" customHeight="1" x14ac:dyDescent="0.2">
      <c r="A82" s="91">
        <v>12</v>
      </c>
      <c r="B82" s="91"/>
      <c r="C82" s="129" t="s">
        <v>109</v>
      </c>
      <c r="D82" s="112"/>
      <c r="E82" s="112"/>
      <c r="F82" s="112"/>
      <c r="G82" s="112"/>
      <c r="H82" s="112"/>
      <c r="I82" s="113"/>
      <c r="J82" s="128" t="s">
        <v>90</v>
      </c>
      <c r="K82" s="128"/>
      <c r="L82" s="128"/>
      <c r="M82" s="128"/>
      <c r="N82" s="128"/>
      <c r="O82" s="129" t="s">
        <v>110</v>
      </c>
      <c r="P82" s="112"/>
      <c r="Q82" s="112"/>
      <c r="R82" s="112"/>
      <c r="S82" s="112"/>
      <c r="T82" s="112"/>
      <c r="U82" s="112"/>
      <c r="V82" s="112"/>
      <c r="W82" s="112"/>
      <c r="X82" s="113"/>
      <c r="Y82" s="107">
        <v>11</v>
      </c>
      <c r="Z82" s="107"/>
      <c r="AA82" s="107"/>
      <c r="AB82" s="107"/>
      <c r="AC82" s="107"/>
      <c r="AD82" s="107">
        <v>0</v>
      </c>
      <c r="AE82" s="107"/>
      <c r="AF82" s="107"/>
      <c r="AG82" s="107"/>
      <c r="AH82" s="107"/>
      <c r="AI82" s="107">
        <v>11</v>
      </c>
      <c r="AJ82" s="107"/>
      <c r="AK82" s="107"/>
      <c r="AL82" s="107"/>
      <c r="AM82" s="107"/>
      <c r="AN82" s="107">
        <v>11</v>
      </c>
      <c r="AO82" s="107"/>
      <c r="AP82" s="107"/>
      <c r="AQ82" s="107"/>
      <c r="AR82" s="107"/>
      <c r="AS82" s="107">
        <v>0</v>
      </c>
      <c r="AT82" s="107"/>
      <c r="AU82" s="107"/>
      <c r="AV82" s="107"/>
      <c r="AW82" s="107"/>
      <c r="AX82" s="107">
        <v>11</v>
      </c>
      <c r="AY82" s="107"/>
      <c r="AZ82" s="107"/>
      <c r="BA82" s="107"/>
      <c r="BB82" s="107"/>
      <c r="BC82" s="107">
        <f>AN82-Y82</f>
        <v>0</v>
      </c>
      <c r="BD82" s="107"/>
      <c r="BE82" s="107"/>
      <c r="BF82" s="107"/>
      <c r="BG82" s="107"/>
      <c r="BH82" s="107">
        <f>AS82-AD82</f>
        <v>0</v>
      </c>
      <c r="BI82" s="107"/>
      <c r="BJ82" s="107"/>
      <c r="BK82" s="107"/>
      <c r="BL82" s="107"/>
      <c r="BM82" s="107">
        <v>0</v>
      </c>
      <c r="BN82" s="107"/>
      <c r="BO82" s="107"/>
      <c r="BP82" s="107"/>
      <c r="BQ82" s="107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63.75" customHeight="1" x14ac:dyDescent="0.2">
      <c r="A83" s="91">
        <v>13</v>
      </c>
      <c r="B83" s="91"/>
      <c r="C83" s="129" t="s">
        <v>111</v>
      </c>
      <c r="D83" s="112"/>
      <c r="E83" s="112"/>
      <c r="F83" s="112"/>
      <c r="G83" s="112"/>
      <c r="H83" s="112"/>
      <c r="I83" s="113"/>
      <c r="J83" s="128" t="s">
        <v>90</v>
      </c>
      <c r="K83" s="128"/>
      <c r="L83" s="128"/>
      <c r="M83" s="128"/>
      <c r="N83" s="128"/>
      <c r="O83" s="129" t="s">
        <v>112</v>
      </c>
      <c r="P83" s="112"/>
      <c r="Q83" s="112"/>
      <c r="R83" s="112"/>
      <c r="S83" s="112"/>
      <c r="T83" s="112"/>
      <c r="U83" s="112"/>
      <c r="V83" s="112"/>
      <c r="W83" s="112"/>
      <c r="X83" s="113"/>
      <c r="Y83" s="107">
        <v>40</v>
      </c>
      <c r="Z83" s="107"/>
      <c r="AA83" s="107"/>
      <c r="AB83" s="107"/>
      <c r="AC83" s="107"/>
      <c r="AD83" s="107">
        <v>0</v>
      </c>
      <c r="AE83" s="107"/>
      <c r="AF83" s="107"/>
      <c r="AG83" s="107"/>
      <c r="AH83" s="107"/>
      <c r="AI83" s="107">
        <v>40</v>
      </c>
      <c r="AJ83" s="107"/>
      <c r="AK83" s="107"/>
      <c r="AL83" s="107"/>
      <c r="AM83" s="107"/>
      <c r="AN83" s="107">
        <v>60</v>
      </c>
      <c r="AO83" s="107"/>
      <c r="AP83" s="107"/>
      <c r="AQ83" s="107"/>
      <c r="AR83" s="107"/>
      <c r="AS83" s="107">
        <v>0</v>
      </c>
      <c r="AT83" s="107"/>
      <c r="AU83" s="107"/>
      <c r="AV83" s="107"/>
      <c r="AW83" s="107"/>
      <c r="AX83" s="107">
        <v>60</v>
      </c>
      <c r="AY83" s="107"/>
      <c r="AZ83" s="107"/>
      <c r="BA83" s="107"/>
      <c r="BB83" s="107"/>
      <c r="BC83" s="107">
        <f>AN83-Y83</f>
        <v>20</v>
      </c>
      <c r="BD83" s="107"/>
      <c r="BE83" s="107"/>
      <c r="BF83" s="107"/>
      <c r="BG83" s="107"/>
      <c r="BH83" s="107">
        <f>AS83-AD83</f>
        <v>0</v>
      </c>
      <c r="BI83" s="107"/>
      <c r="BJ83" s="107"/>
      <c r="BK83" s="107"/>
      <c r="BL83" s="107"/>
      <c r="BM83" s="107">
        <v>20</v>
      </c>
      <c r="BN83" s="107"/>
      <c r="BO83" s="107"/>
      <c r="BP83" s="107"/>
      <c r="BQ83" s="107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63.75" customHeight="1" x14ac:dyDescent="0.2">
      <c r="A84" s="91">
        <v>14</v>
      </c>
      <c r="B84" s="91"/>
      <c r="C84" s="129" t="s">
        <v>113</v>
      </c>
      <c r="D84" s="112"/>
      <c r="E84" s="112"/>
      <c r="F84" s="112"/>
      <c r="G84" s="112"/>
      <c r="H84" s="112"/>
      <c r="I84" s="113"/>
      <c r="J84" s="128" t="s">
        <v>90</v>
      </c>
      <c r="K84" s="128"/>
      <c r="L84" s="128"/>
      <c r="M84" s="128"/>
      <c r="N84" s="128"/>
      <c r="O84" s="129" t="s">
        <v>112</v>
      </c>
      <c r="P84" s="112"/>
      <c r="Q84" s="112"/>
      <c r="R84" s="112"/>
      <c r="S84" s="112"/>
      <c r="T84" s="112"/>
      <c r="U84" s="112"/>
      <c r="V84" s="112"/>
      <c r="W84" s="112"/>
      <c r="X84" s="113"/>
      <c r="Y84" s="107">
        <v>4</v>
      </c>
      <c r="Z84" s="107"/>
      <c r="AA84" s="107"/>
      <c r="AB84" s="107"/>
      <c r="AC84" s="107"/>
      <c r="AD84" s="107">
        <v>0</v>
      </c>
      <c r="AE84" s="107"/>
      <c r="AF84" s="107"/>
      <c r="AG84" s="107"/>
      <c r="AH84" s="107"/>
      <c r="AI84" s="107">
        <v>4</v>
      </c>
      <c r="AJ84" s="107"/>
      <c r="AK84" s="107"/>
      <c r="AL84" s="107"/>
      <c r="AM84" s="107"/>
      <c r="AN84" s="107">
        <v>10</v>
      </c>
      <c r="AO84" s="107"/>
      <c r="AP84" s="107"/>
      <c r="AQ84" s="107"/>
      <c r="AR84" s="107"/>
      <c r="AS84" s="107">
        <v>0</v>
      </c>
      <c r="AT84" s="107"/>
      <c r="AU84" s="107"/>
      <c r="AV84" s="107"/>
      <c r="AW84" s="107"/>
      <c r="AX84" s="107">
        <v>10</v>
      </c>
      <c r="AY84" s="107"/>
      <c r="AZ84" s="107"/>
      <c r="BA84" s="107"/>
      <c r="BB84" s="107"/>
      <c r="BC84" s="107">
        <f>AN84-Y84</f>
        <v>6</v>
      </c>
      <c r="BD84" s="107"/>
      <c r="BE84" s="107"/>
      <c r="BF84" s="107"/>
      <c r="BG84" s="107"/>
      <c r="BH84" s="107">
        <f>AS84-AD84</f>
        <v>0</v>
      </c>
      <c r="BI84" s="107"/>
      <c r="BJ84" s="107"/>
      <c r="BK84" s="107"/>
      <c r="BL84" s="107"/>
      <c r="BM84" s="107">
        <v>6</v>
      </c>
      <c r="BN84" s="107"/>
      <c r="BO84" s="107"/>
      <c r="BP84" s="107"/>
      <c r="BQ84" s="107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63.75" customHeight="1" x14ac:dyDescent="0.2">
      <c r="A85" s="91">
        <v>15</v>
      </c>
      <c r="B85" s="91"/>
      <c r="C85" s="129" t="s">
        <v>114</v>
      </c>
      <c r="D85" s="112"/>
      <c r="E85" s="112"/>
      <c r="F85" s="112"/>
      <c r="G85" s="112"/>
      <c r="H85" s="112"/>
      <c r="I85" s="113"/>
      <c r="J85" s="128" t="s">
        <v>94</v>
      </c>
      <c r="K85" s="128"/>
      <c r="L85" s="128"/>
      <c r="M85" s="128"/>
      <c r="N85" s="128"/>
      <c r="O85" s="129" t="s">
        <v>115</v>
      </c>
      <c r="P85" s="112"/>
      <c r="Q85" s="112"/>
      <c r="R85" s="112"/>
      <c r="S85" s="112"/>
      <c r="T85" s="112"/>
      <c r="U85" s="112"/>
      <c r="V85" s="112"/>
      <c r="W85" s="112"/>
      <c r="X85" s="113"/>
      <c r="Y85" s="107">
        <v>286123</v>
      </c>
      <c r="Z85" s="107"/>
      <c r="AA85" s="107"/>
      <c r="AB85" s="107"/>
      <c r="AC85" s="107"/>
      <c r="AD85" s="107">
        <v>0</v>
      </c>
      <c r="AE85" s="107"/>
      <c r="AF85" s="107"/>
      <c r="AG85" s="107"/>
      <c r="AH85" s="107"/>
      <c r="AI85" s="107">
        <v>286123</v>
      </c>
      <c r="AJ85" s="107"/>
      <c r="AK85" s="107"/>
      <c r="AL85" s="107"/>
      <c r="AM85" s="107"/>
      <c r="AN85" s="107">
        <v>321022</v>
      </c>
      <c r="AO85" s="107"/>
      <c r="AP85" s="107"/>
      <c r="AQ85" s="107"/>
      <c r="AR85" s="107"/>
      <c r="AS85" s="107">
        <v>0</v>
      </c>
      <c r="AT85" s="107"/>
      <c r="AU85" s="107"/>
      <c r="AV85" s="107"/>
      <c r="AW85" s="107"/>
      <c r="AX85" s="107">
        <v>321022</v>
      </c>
      <c r="AY85" s="107"/>
      <c r="AZ85" s="107"/>
      <c r="BA85" s="107"/>
      <c r="BB85" s="107"/>
      <c r="BC85" s="107">
        <f>AN85-Y85</f>
        <v>34899</v>
      </c>
      <c r="BD85" s="107"/>
      <c r="BE85" s="107"/>
      <c r="BF85" s="107"/>
      <c r="BG85" s="107"/>
      <c r="BH85" s="107">
        <f>AS85-AD85</f>
        <v>0</v>
      </c>
      <c r="BI85" s="107"/>
      <c r="BJ85" s="107"/>
      <c r="BK85" s="107"/>
      <c r="BL85" s="107"/>
      <c r="BM85" s="107">
        <v>34899</v>
      </c>
      <c r="BN85" s="107"/>
      <c r="BO85" s="107"/>
      <c r="BP85" s="107"/>
      <c r="BQ85" s="107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63.75" customHeight="1" x14ac:dyDescent="0.2">
      <c r="A86" s="91">
        <v>16</v>
      </c>
      <c r="B86" s="91"/>
      <c r="C86" s="129" t="s">
        <v>116</v>
      </c>
      <c r="D86" s="112"/>
      <c r="E86" s="112"/>
      <c r="F86" s="112"/>
      <c r="G86" s="112"/>
      <c r="H86" s="112"/>
      <c r="I86" s="113"/>
      <c r="J86" s="128" t="s">
        <v>117</v>
      </c>
      <c r="K86" s="128"/>
      <c r="L86" s="128"/>
      <c r="M86" s="128"/>
      <c r="N86" s="128"/>
      <c r="O86" s="129" t="s">
        <v>118</v>
      </c>
      <c r="P86" s="112"/>
      <c r="Q86" s="112"/>
      <c r="R86" s="112"/>
      <c r="S86" s="112"/>
      <c r="T86" s="112"/>
      <c r="U86" s="112"/>
      <c r="V86" s="112"/>
      <c r="W86" s="112"/>
      <c r="X86" s="113"/>
      <c r="Y86" s="107">
        <v>11813</v>
      </c>
      <c r="Z86" s="107"/>
      <c r="AA86" s="107"/>
      <c r="AB86" s="107"/>
      <c r="AC86" s="107"/>
      <c r="AD86" s="107">
        <v>0</v>
      </c>
      <c r="AE86" s="107"/>
      <c r="AF86" s="107"/>
      <c r="AG86" s="107"/>
      <c r="AH86" s="107"/>
      <c r="AI86" s="107">
        <v>11813</v>
      </c>
      <c r="AJ86" s="107"/>
      <c r="AK86" s="107"/>
      <c r="AL86" s="107"/>
      <c r="AM86" s="107"/>
      <c r="AN86" s="107">
        <v>13360</v>
      </c>
      <c r="AO86" s="107"/>
      <c r="AP86" s="107"/>
      <c r="AQ86" s="107"/>
      <c r="AR86" s="107"/>
      <c r="AS86" s="107">
        <v>0</v>
      </c>
      <c r="AT86" s="107"/>
      <c r="AU86" s="107"/>
      <c r="AV86" s="107"/>
      <c r="AW86" s="107"/>
      <c r="AX86" s="107">
        <v>13360</v>
      </c>
      <c r="AY86" s="107"/>
      <c r="AZ86" s="107"/>
      <c r="BA86" s="107"/>
      <c r="BB86" s="107"/>
      <c r="BC86" s="107">
        <f>AN86-Y86</f>
        <v>1547</v>
      </c>
      <c r="BD86" s="107"/>
      <c r="BE86" s="107"/>
      <c r="BF86" s="107"/>
      <c r="BG86" s="107"/>
      <c r="BH86" s="107">
        <f>AS86-AD86</f>
        <v>0</v>
      </c>
      <c r="BI86" s="107"/>
      <c r="BJ86" s="107"/>
      <c r="BK86" s="107"/>
      <c r="BL86" s="107"/>
      <c r="BM86" s="107">
        <v>1547</v>
      </c>
      <c r="BN86" s="107"/>
      <c r="BO86" s="107"/>
      <c r="BP86" s="107"/>
      <c r="BQ86" s="107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63.75" customHeight="1" x14ac:dyDescent="0.2">
      <c r="A87" s="91">
        <v>17</v>
      </c>
      <c r="B87" s="91"/>
      <c r="C87" s="129" t="s">
        <v>119</v>
      </c>
      <c r="D87" s="112"/>
      <c r="E87" s="112"/>
      <c r="F87" s="112"/>
      <c r="G87" s="112"/>
      <c r="H87" s="112"/>
      <c r="I87" s="113"/>
      <c r="J87" s="128" t="s">
        <v>117</v>
      </c>
      <c r="K87" s="128"/>
      <c r="L87" s="128"/>
      <c r="M87" s="128"/>
      <c r="N87" s="128"/>
      <c r="O87" s="129" t="s">
        <v>120</v>
      </c>
      <c r="P87" s="112"/>
      <c r="Q87" s="112"/>
      <c r="R87" s="112"/>
      <c r="S87" s="112"/>
      <c r="T87" s="112"/>
      <c r="U87" s="112"/>
      <c r="V87" s="112"/>
      <c r="W87" s="112"/>
      <c r="X87" s="113"/>
      <c r="Y87" s="107">
        <v>5616</v>
      </c>
      <c r="Z87" s="107"/>
      <c r="AA87" s="107"/>
      <c r="AB87" s="107"/>
      <c r="AC87" s="107"/>
      <c r="AD87" s="107">
        <v>0</v>
      </c>
      <c r="AE87" s="107"/>
      <c r="AF87" s="107"/>
      <c r="AG87" s="107"/>
      <c r="AH87" s="107"/>
      <c r="AI87" s="107">
        <v>5616</v>
      </c>
      <c r="AJ87" s="107"/>
      <c r="AK87" s="107"/>
      <c r="AL87" s="107"/>
      <c r="AM87" s="107"/>
      <c r="AN87" s="107">
        <v>6327</v>
      </c>
      <c r="AO87" s="107"/>
      <c r="AP87" s="107"/>
      <c r="AQ87" s="107"/>
      <c r="AR87" s="107"/>
      <c r="AS87" s="107">
        <v>0</v>
      </c>
      <c r="AT87" s="107"/>
      <c r="AU87" s="107"/>
      <c r="AV87" s="107"/>
      <c r="AW87" s="107"/>
      <c r="AX87" s="107">
        <v>6327</v>
      </c>
      <c r="AY87" s="107"/>
      <c r="AZ87" s="107"/>
      <c r="BA87" s="107"/>
      <c r="BB87" s="107"/>
      <c r="BC87" s="107">
        <f>AN87-Y87</f>
        <v>711</v>
      </c>
      <c r="BD87" s="107"/>
      <c r="BE87" s="107"/>
      <c r="BF87" s="107"/>
      <c r="BG87" s="107"/>
      <c r="BH87" s="107">
        <f>AS87-AD87</f>
        <v>0</v>
      </c>
      <c r="BI87" s="107"/>
      <c r="BJ87" s="107"/>
      <c r="BK87" s="107"/>
      <c r="BL87" s="107"/>
      <c r="BM87" s="107">
        <v>711</v>
      </c>
      <c r="BN87" s="107"/>
      <c r="BO87" s="107"/>
      <c r="BP87" s="107"/>
      <c r="BQ87" s="107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s="118" customFormat="1" ht="15.75" x14ac:dyDescent="0.2">
      <c r="A88" s="114">
        <v>0</v>
      </c>
      <c r="B88" s="114"/>
      <c r="C88" s="130" t="s">
        <v>121</v>
      </c>
      <c r="D88" s="116"/>
      <c r="E88" s="116"/>
      <c r="F88" s="116"/>
      <c r="G88" s="116"/>
      <c r="H88" s="116"/>
      <c r="I88" s="117"/>
      <c r="J88" s="125" t="s">
        <v>88</v>
      </c>
      <c r="K88" s="125"/>
      <c r="L88" s="125"/>
      <c r="M88" s="125"/>
      <c r="N88" s="125"/>
      <c r="O88" s="130" t="s">
        <v>88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108"/>
      <c r="BR88" s="126"/>
      <c r="BS88" s="126"/>
      <c r="BT88" s="126"/>
      <c r="BU88" s="126"/>
      <c r="BV88" s="126"/>
      <c r="BW88" s="126"/>
      <c r="BX88" s="126"/>
      <c r="BY88" s="126"/>
      <c r="BZ88" s="127"/>
    </row>
    <row r="89" spans="1:79" ht="76.5" customHeight="1" x14ac:dyDescent="0.2">
      <c r="A89" s="91">
        <v>18</v>
      </c>
      <c r="B89" s="91"/>
      <c r="C89" s="129" t="s">
        <v>122</v>
      </c>
      <c r="D89" s="112"/>
      <c r="E89" s="112"/>
      <c r="F89" s="112"/>
      <c r="G89" s="112"/>
      <c r="H89" s="112"/>
      <c r="I89" s="113"/>
      <c r="J89" s="128" t="s">
        <v>123</v>
      </c>
      <c r="K89" s="128"/>
      <c r="L89" s="128"/>
      <c r="M89" s="128"/>
      <c r="N89" s="128"/>
      <c r="O89" s="129" t="s">
        <v>124</v>
      </c>
      <c r="P89" s="112"/>
      <c r="Q89" s="112"/>
      <c r="R89" s="112"/>
      <c r="S89" s="112"/>
      <c r="T89" s="112"/>
      <c r="U89" s="112"/>
      <c r="V89" s="112"/>
      <c r="W89" s="112"/>
      <c r="X89" s="113"/>
      <c r="Y89" s="107">
        <v>100</v>
      </c>
      <c r="Z89" s="107"/>
      <c r="AA89" s="107"/>
      <c r="AB89" s="107"/>
      <c r="AC89" s="107"/>
      <c r="AD89" s="107">
        <v>0</v>
      </c>
      <c r="AE89" s="107"/>
      <c r="AF89" s="107"/>
      <c r="AG89" s="107"/>
      <c r="AH89" s="107"/>
      <c r="AI89" s="107">
        <v>100</v>
      </c>
      <c r="AJ89" s="107"/>
      <c r="AK89" s="107"/>
      <c r="AL89" s="107"/>
      <c r="AM89" s="107"/>
      <c r="AN89" s="107">
        <v>296</v>
      </c>
      <c r="AO89" s="107"/>
      <c r="AP89" s="107"/>
      <c r="AQ89" s="107"/>
      <c r="AR89" s="107"/>
      <c r="AS89" s="107">
        <v>0</v>
      </c>
      <c r="AT89" s="107"/>
      <c r="AU89" s="107"/>
      <c r="AV89" s="107"/>
      <c r="AW89" s="107"/>
      <c r="AX89" s="107">
        <v>296</v>
      </c>
      <c r="AY89" s="107"/>
      <c r="AZ89" s="107"/>
      <c r="BA89" s="107"/>
      <c r="BB89" s="107"/>
      <c r="BC89" s="107">
        <f>AN89-Y89</f>
        <v>196</v>
      </c>
      <c r="BD89" s="107"/>
      <c r="BE89" s="107"/>
      <c r="BF89" s="107"/>
      <c r="BG89" s="107"/>
      <c r="BH89" s="107">
        <f>AS89-AD89</f>
        <v>0</v>
      </c>
      <c r="BI89" s="107"/>
      <c r="BJ89" s="107"/>
      <c r="BK89" s="107"/>
      <c r="BL89" s="107"/>
      <c r="BM89" s="107">
        <v>196</v>
      </c>
      <c r="BN89" s="107"/>
      <c r="BO89" s="107"/>
      <c r="BP89" s="107"/>
      <c r="BQ89" s="107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75" customHeight="1" x14ac:dyDescent="0.2">
      <c r="A91" s="41" t="s">
        <v>63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</row>
    <row r="92" spans="1:79" ht="9" customHeight="1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45" customHeight="1" x14ac:dyDescent="0.2">
      <c r="A93" s="51" t="s">
        <v>3</v>
      </c>
      <c r="B93" s="53"/>
      <c r="C93" s="51" t="s">
        <v>6</v>
      </c>
      <c r="D93" s="52"/>
      <c r="E93" s="52"/>
      <c r="F93" s="52"/>
      <c r="G93" s="52"/>
      <c r="H93" s="52"/>
      <c r="I93" s="53"/>
      <c r="J93" s="51" t="s">
        <v>5</v>
      </c>
      <c r="K93" s="52"/>
      <c r="L93" s="52"/>
      <c r="M93" s="52"/>
      <c r="N93" s="53"/>
      <c r="O93" s="42" t="s">
        <v>64</v>
      </c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4"/>
      <c r="BR93" s="10"/>
      <c r="BS93" s="10"/>
      <c r="BT93" s="10"/>
      <c r="BU93" s="10"/>
      <c r="BV93" s="10"/>
      <c r="BW93" s="10"/>
      <c r="BX93" s="10"/>
      <c r="BY93" s="10"/>
      <c r="BZ93" s="9"/>
    </row>
    <row r="94" spans="1:79" s="38" customFormat="1" ht="15.95" customHeight="1" x14ac:dyDescent="0.2">
      <c r="A94" s="90">
        <v>1</v>
      </c>
      <c r="B94" s="90"/>
      <c r="C94" s="90">
        <v>2</v>
      </c>
      <c r="D94" s="90"/>
      <c r="E94" s="90"/>
      <c r="F94" s="90"/>
      <c r="G94" s="90"/>
      <c r="H94" s="90"/>
      <c r="I94" s="90"/>
      <c r="J94" s="90">
        <v>3</v>
      </c>
      <c r="K94" s="90"/>
      <c r="L94" s="90"/>
      <c r="M94" s="90"/>
      <c r="N94" s="90"/>
      <c r="O94" s="45">
        <v>4</v>
      </c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7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38" customFormat="1" ht="12.75" hidden="1" customHeight="1" x14ac:dyDescent="0.2">
      <c r="A95" s="50" t="s">
        <v>36</v>
      </c>
      <c r="B95" s="50"/>
      <c r="C95" s="87" t="s">
        <v>14</v>
      </c>
      <c r="D95" s="88"/>
      <c r="E95" s="88"/>
      <c r="F95" s="88"/>
      <c r="G95" s="88"/>
      <c r="H95" s="88"/>
      <c r="I95" s="89"/>
      <c r="J95" s="50" t="s">
        <v>15</v>
      </c>
      <c r="K95" s="50"/>
      <c r="L95" s="50"/>
      <c r="M95" s="50"/>
      <c r="N95" s="50"/>
      <c r="O95" s="82" t="s">
        <v>72</v>
      </c>
      <c r="P95" s="83"/>
      <c r="Q95" s="83"/>
      <c r="R95" s="83"/>
      <c r="S95" s="83"/>
      <c r="T95" s="83"/>
      <c r="U95" s="83"/>
      <c r="V95" s="83"/>
      <c r="W95" s="83"/>
      <c r="X95" s="83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5"/>
      <c r="BR95" s="39"/>
      <c r="BS95" s="39"/>
      <c r="BT95" s="37"/>
      <c r="BU95" s="37"/>
      <c r="BV95" s="37"/>
      <c r="BW95" s="37"/>
      <c r="BX95" s="37"/>
      <c r="BY95" s="37"/>
      <c r="BZ95" s="37"/>
      <c r="CA95" s="38" t="s">
        <v>71</v>
      </c>
    </row>
    <row r="96" spans="1:79" s="137" customFormat="1" ht="15.75" x14ac:dyDescent="0.2">
      <c r="A96" s="77">
        <v>0</v>
      </c>
      <c r="B96" s="77"/>
      <c r="C96" s="77" t="s">
        <v>87</v>
      </c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131"/>
      <c r="P96" s="132"/>
      <c r="Q96" s="132"/>
      <c r="R96" s="132"/>
      <c r="S96" s="132"/>
      <c r="T96" s="132"/>
      <c r="U96" s="132"/>
      <c r="V96" s="132"/>
      <c r="W96" s="132"/>
      <c r="X96" s="132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4"/>
      <c r="BR96" s="135"/>
      <c r="BS96" s="135"/>
      <c r="BT96" s="135"/>
      <c r="BU96" s="135"/>
      <c r="BV96" s="135"/>
      <c r="BW96" s="135"/>
      <c r="BX96" s="135"/>
      <c r="BY96" s="135"/>
      <c r="BZ96" s="136"/>
      <c r="CA96" s="137" t="s">
        <v>66</v>
      </c>
    </row>
    <row r="97" spans="1:78" s="137" customFormat="1" ht="15.75" x14ac:dyDescent="0.2">
      <c r="A97" s="77">
        <v>0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131"/>
      <c r="P97" s="132"/>
      <c r="Q97" s="132"/>
      <c r="R97" s="132"/>
      <c r="S97" s="132"/>
      <c r="T97" s="132"/>
      <c r="U97" s="132"/>
      <c r="V97" s="132"/>
      <c r="W97" s="132"/>
      <c r="X97" s="132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4"/>
      <c r="BR97" s="135"/>
      <c r="BS97" s="135"/>
      <c r="BT97" s="135"/>
      <c r="BU97" s="135"/>
      <c r="BV97" s="135"/>
      <c r="BW97" s="135"/>
      <c r="BX97" s="135"/>
      <c r="BY97" s="135"/>
      <c r="BZ97" s="136"/>
    </row>
    <row r="98" spans="1:78" s="38" customFormat="1" ht="15.75" x14ac:dyDescent="0.2">
      <c r="A98" s="50">
        <v>1</v>
      </c>
      <c r="B98" s="50"/>
      <c r="C98" s="50" t="s">
        <v>89</v>
      </c>
      <c r="D98" s="50"/>
      <c r="E98" s="50"/>
      <c r="F98" s="50"/>
      <c r="G98" s="50"/>
      <c r="H98" s="50"/>
      <c r="I98" s="50"/>
      <c r="J98" s="50" t="s">
        <v>90</v>
      </c>
      <c r="K98" s="50"/>
      <c r="L98" s="50"/>
      <c r="M98" s="50"/>
      <c r="N98" s="50"/>
      <c r="O98" s="48" t="s">
        <v>125</v>
      </c>
      <c r="P98" s="49"/>
      <c r="Q98" s="49"/>
      <c r="R98" s="49"/>
      <c r="S98" s="49"/>
      <c r="T98" s="49"/>
      <c r="U98" s="49"/>
      <c r="V98" s="49"/>
      <c r="W98" s="49"/>
      <c r="X98" s="49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9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38" customFormat="1" ht="15.75" x14ac:dyDescent="0.2">
      <c r="A99" s="50">
        <v>2</v>
      </c>
      <c r="B99" s="50"/>
      <c r="C99" s="50" t="s">
        <v>89</v>
      </c>
      <c r="D99" s="50"/>
      <c r="E99" s="50"/>
      <c r="F99" s="50"/>
      <c r="G99" s="50"/>
      <c r="H99" s="50"/>
      <c r="I99" s="50"/>
      <c r="J99" s="50" t="s">
        <v>90</v>
      </c>
      <c r="K99" s="50"/>
      <c r="L99" s="50"/>
      <c r="M99" s="50"/>
      <c r="N99" s="50"/>
      <c r="O99" s="48" t="s">
        <v>125</v>
      </c>
      <c r="P99" s="49"/>
      <c r="Q99" s="49"/>
      <c r="R99" s="49"/>
      <c r="S99" s="49"/>
      <c r="T99" s="49"/>
      <c r="U99" s="49"/>
      <c r="V99" s="49"/>
      <c r="W99" s="49"/>
      <c r="X99" s="49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9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8" s="38" customFormat="1" ht="15.75" x14ac:dyDescent="0.2">
      <c r="A100" s="50">
        <v>3</v>
      </c>
      <c r="B100" s="50"/>
      <c r="C100" s="50" t="s">
        <v>92</v>
      </c>
      <c r="D100" s="50"/>
      <c r="E100" s="50"/>
      <c r="F100" s="50"/>
      <c r="G100" s="50"/>
      <c r="H100" s="50"/>
      <c r="I100" s="50"/>
      <c r="J100" s="50" t="s">
        <v>90</v>
      </c>
      <c r="K100" s="50"/>
      <c r="L100" s="50"/>
      <c r="M100" s="50"/>
      <c r="N100" s="50"/>
      <c r="O100" s="48" t="s">
        <v>125</v>
      </c>
      <c r="P100" s="49"/>
      <c r="Q100" s="49"/>
      <c r="R100" s="49"/>
      <c r="S100" s="49"/>
      <c r="T100" s="49"/>
      <c r="U100" s="49"/>
      <c r="V100" s="49"/>
      <c r="W100" s="49"/>
      <c r="X100" s="49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9"/>
      <c r="BR100" s="36"/>
      <c r="BS100" s="36"/>
      <c r="BT100" s="36"/>
      <c r="BU100" s="36"/>
      <c r="BV100" s="36"/>
      <c r="BW100" s="36"/>
      <c r="BX100" s="36"/>
      <c r="BY100" s="36"/>
      <c r="BZ100" s="37"/>
    </row>
    <row r="101" spans="1:78" s="38" customFormat="1" ht="38.25" customHeight="1" x14ac:dyDescent="0.2">
      <c r="A101" s="50">
        <v>4</v>
      </c>
      <c r="B101" s="50"/>
      <c r="C101" s="82" t="s">
        <v>93</v>
      </c>
      <c r="D101" s="112"/>
      <c r="E101" s="112"/>
      <c r="F101" s="112"/>
      <c r="G101" s="112"/>
      <c r="H101" s="112"/>
      <c r="I101" s="113"/>
      <c r="J101" s="50" t="s">
        <v>94</v>
      </c>
      <c r="K101" s="50"/>
      <c r="L101" s="50"/>
      <c r="M101" s="50"/>
      <c r="N101" s="50"/>
      <c r="O101" s="48" t="s">
        <v>126</v>
      </c>
      <c r="P101" s="49"/>
      <c r="Q101" s="49"/>
      <c r="R101" s="49"/>
      <c r="S101" s="49"/>
      <c r="T101" s="49"/>
      <c r="U101" s="49"/>
      <c r="V101" s="49"/>
      <c r="W101" s="49"/>
      <c r="X101" s="49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36"/>
      <c r="BS101" s="36"/>
      <c r="BT101" s="36"/>
      <c r="BU101" s="36"/>
      <c r="BV101" s="36"/>
      <c r="BW101" s="36"/>
      <c r="BX101" s="36"/>
      <c r="BY101" s="36"/>
      <c r="BZ101" s="37"/>
    </row>
    <row r="102" spans="1:78" s="38" customFormat="1" ht="25.5" customHeight="1" x14ac:dyDescent="0.2">
      <c r="A102" s="50">
        <v>6</v>
      </c>
      <c r="B102" s="50"/>
      <c r="C102" s="82" t="s">
        <v>97</v>
      </c>
      <c r="D102" s="112"/>
      <c r="E102" s="112"/>
      <c r="F102" s="112"/>
      <c r="G102" s="112"/>
      <c r="H102" s="112"/>
      <c r="I102" s="113"/>
      <c r="J102" s="50" t="s">
        <v>94</v>
      </c>
      <c r="K102" s="50"/>
      <c r="L102" s="50"/>
      <c r="M102" s="50"/>
      <c r="N102" s="50"/>
      <c r="O102" s="48" t="s">
        <v>127</v>
      </c>
      <c r="P102" s="49"/>
      <c r="Q102" s="49"/>
      <c r="R102" s="49"/>
      <c r="S102" s="49"/>
      <c r="T102" s="49"/>
      <c r="U102" s="49"/>
      <c r="V102" s="49"/>
      <c r="W102" s="49"/>
      <c r="X102" s="49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9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8" s="38" customFormat="1" ht="51" customHeight="1" x14ac:dyDescent="0.2">
      <c r="A103" s="50">
        <v>7</v>
      </c>
      <c r="B103" s="50"/>
      <c r="C103" s="82" t="s">
        <v>98</v>
      </c>
      <c r="D103" s="112"/>
      <c r="E103" s="112"/>
      <c r="F103" s="112"/>
      <c r="G103" s="112"/>
      <c r="H103" s="112"/>
      <c r="I103" s="113"/>
      <c r="J103" s="50" t="s">
        <v>94</v>
      </c>
      <c r="K103" s="50"/>
      <c r="L103" s="50"/>
      <c r="M103" s="50"/>
      <c r="N103" s="50"/>
      <c r="O103" s="48" t="s">
        <v>128</v>
      </c>
      <c r="P103" s="49"/>
      <c r="Q103" s="49"/>
      <c r="R103" s="49"/>
      <c r="S103" s="49"/>
      <c r="T103" s="49"/>
      <c r="U103" s="49"/>
      <c r="V103" s="49"/>
      <c r="W103" s="49"/>
      <c r="X103" s="49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36"/>
      <c r="BS103" s="36"/>
      <c r="BT103" s="36"/>
      <c r="BU103" s="36"/>
      <c r="BV103" s="36"/>
      <c r="BW103" s="36"/>
      <c r="BX103" s="36"/>
      <c r="BY103" s="36"/>
      <c r="BZ103" s="37"/>
    </row>
    <row r="104" spans="1:78" s="137" customFormat="1" ht="15.75" x14ac:dyDescent="0.2">
      <c r="A104" s="77">
        <v>0</v>
      </c>
      <c r="B104" s="77"/>
      <c r="C104" s="115" t="s">
        <v>99</v>
      </c>
      <c r="D104" s="116"/>
      <c r="E104" s="116"/>
      <c r="F104" s="116"/>
      <c r="G104" s="116"/>
      <c r="H104" s="116"/>
      <c r="I104" s="117"/>
      <c r="J104" s="77"/>
      <c r="K104" s="77"/>
      <c r="L104" s="77"/>
      <c r="M104" s="77"/>
      <c r="N104" s="77"/>
      <c r="O104" s="131"/>
      <c r="P104" s="132"/>
      <c r="Q104" s="132"/>
      <c r="R104" s="132"/>
      <c r="S104" s="132"/>
      <c r="T104" s="132"/>
      <c r="U104" s="132"/>
      <c r="V104" s="132"/>
      <c r="W104" s="132"/>
      <c r="X104" s="132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4"/>
      <c r="BR104" s="135"/>
      <c r="BS104" s="135"/>
      <c r="BT104" s="135"/>
      <c r="BU104" s="135"/>
      <c r="BV104" s="135"/>
      <c r="BW104" s="135"/>
      <c r="BX104" s="135"/>
      <c r="BY104" s="135"/>
      <c r="BZ104" s="136"/>
    </row>
    <row r="105" spans="1:78" s="137" customFormat="1" ht="15.75" x14ac:dyDescent="0.2">
      <c r="A105" s="77">
        <v>0</v>
      </c>
      <c r="B105" s="77"/>
      <c r="C105" s="115"/>
      <c r="D105" s="116"/>
      <c r="E105" s="116"/>
      <c r="F105" s="116"/>
      <c r="G105" s="116"/>
      <c r="H105" s="116"/>
      <c r="I105" s="117"/>
      <c r="J105" s="77"/>
      <c r="K105" s="77"/>
      <c r="L105" s="77"/>
      <c r="M105" s="77"/>
      <c r="N105" s="77"/>
      <c r="O105" s="131"/>
      <c r="P105" s="132"/>
      <c r="Q105" s="132"/>
      <c r="R105" s="132"/>
      <c r="S105" s="132"/>
      <c r="T105" s="132"/>
      <c r="U105" s="132"/>
      <c r="V105" s="132"/>
      <c r="W105" s="132"/>
      <c r="X105" s="132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  <c r="BI105" s="133"/>
      <c r="BJ105" s="133"/>
      <c r="BK105" s="133"/>
      <c r="BL105" s="133"/>
      <c r="BM105" s="133"/>
      <c r="BN105" s="133"/>
      <c r="BO105" s="133"/>
      <c r="BP105" s="133"/>
      <c r="BQ105" s="134"/>
      <c r="BR105" s="135"/>
      <c r="BS105" s="135"/>
      <c r="BT105" s="135"/>
      <c r="BU105" s="135"/>
      <c r="BV105" s="135"/>
      <c r="BW105" s="135"/>
      <c r="BX105" s="135"/>
      <c r="BY105" s="135"/>
      <c r="BZ105" s="136"/>
    </row>
    <row r="106" spans="1:78" s="38" customFormat="1" ht="25.5" customHeight="1" x14ac:dyDescent="0.2">
      <c r="A106" s="50">
        <v>9</v>
      </c>
      <c r="B106" s="50"/>
      <c r="C106" s="82" t="s">
        <v>102</v>
      </c>
      <c r="D106" s="112"/>
      <c r="E106" s="112"/>
      <c r="F106" s="112"/>
      <c r="G106" s="112"/>
      <c r="H106" s="112"/>
      <c r="I106" s="113"/>
      <c r="J106" s="50" t="s">
        <v>90</v>
      </c>
      <c r="K106" s="50"/>
      <c r="L106" s="50"/>
      <c r="M106" s="50"/>
      <c r="N106" s="50"/>
      <c r="O106" s="48" t="s">
        <v>129</v>
      </c>
      <c r="P106" s="49"/>
      <c r="Q106" s="49"/>
      <c r="R106" s="49"/>
      <c r="S106" s="49"/>
      <c r="T106" s="49"/>
      <c r="U106" s="49"/>
      <c r="V106" s="49"/>
      <c r="W106" s="49"/>
      <c r="X106" s="49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36"/>
      <c r="BS106" s="36"/>
      <c r="BT106" s="36"/>
      <c r="BU106" s="36"/>
      <c r="BV106" s="36"/>
      <c r="BW106" s="36"/>
      <c r="BX106" s="36"/>
      <c r="BY106" s="36"/>
      <c r="BZ106" s="37"/>
    </row>
    <row r="107" spans="1:78" s="38" customFormat="1" ht="51" customHeight="1" x14ac:dyDescent="0.2">
      <c r="A107" s="50">
        <v>10</v>
      </c>
      <c r="B107" s="50"/>
      <c r="C107" s="82" t="s">
        <v>104</v>
      </c>
      <c r="D107" s="112"/>
      <c r="E107" s="112"/>
      <c r="F107" s="112"/>
      <c r="G107" s="112"/>
      <c r="H107" s="112"/>
      <c r="I107" s="113"/>
      <c r="J107" s="50" t="s">
        <v>90</v>
      </c>
      <c r="K107" s="50"/>
      <c r="L107" s="50"/>
      <c r="M107" s="50"/>
      <c r="N107" s="50"/>
      <c r="O107" s="48" t="s">
        <v>130</v>
      </c>
      <c r="P107" s="49"/>
      <c r="Q107" s="49"/>
      <c r="R107" s="49"/>
      <c r="S107" s="49"/>
      <c r="T107" s="49"/>
      <c r="U107" s="49"/>
      <c r="V107" s="49"/>
      <c r="W107" s="49"/>
      <c r="X107" s="49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9"/>
      <c r="BR107" s="36"/>
      <c r="BS107" s="36"/>
      <c r="BT107" s="36"/>
      <c r="BU107" s="36"/>
      <c r="BV107" s="36"/>
      <c r="BW107" s="36"/>
      <c r="BX107" s="36"/>
      <c r="BY107" s="36"/>
      <c r="BZ107" s="37"/>
    </row>
    <row r="108" spans="1:78" s="137" customFormat="1" ht="15.75" x14ac:dyDescent="0.2">
      <c r="A108" s="77">
        <v>0</v>
      </c>
      <c r="B108" s="77"/>
      <c r="C108" s="115" t="s">
        <v>108</v>
      </c>
      <c r="D108" s="116"/>
      <c r="E108" s="116"/>
      <c r="F108" s="116"/>
      <c r="G108" s="116"/>
      <c r="H108" s="116"/>
      <c r="I108" s="117"/>
      <c r="J108" s="77"/>
      <c r="K108" s="77"/>
      <c r="L108" s="77"/>
      <c r="M108" s="77"/>
      <c r="N108" s="77"/>
      <c r="O108" s="131"/>
      <c r="P108" s="132"/>
      <c r="Q108" s="132"/>
      <c r="R108" s="132"/>
      <c r="S108" s="132"/>
      <c r="T108" s="132"/>
      <c r="U108" s="132"/>
      <c r="V108" s="132"/>
      <c r="W108" s="132"/>
      <c r="X108" s="132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4"/>
      <c r="BR108" s="135"/>
      <c r="BS108" s="135"/>
      <c r="BT108" s="135"/>
      <c r="BU108" s="135"/>
      <c r="BV108" s="135"/>
      <c r="BW108" s="135"/>
      <c r="BX108" s="135"/>
      <c r="BY108" s="135"/>
      <c r="BZ108" s="136"/>
    </row>
    <row r="109" spans="1:78" s="137" customFormat="1" ht="15.75" x14ac:dyDescent="0.2">
      <c r="A109" s="77">
        <v>0</v>
      </c>
      <c r="B109" s="77"/>
      <c r="C109" s="115"/>
      <c r="D109" s="116"/>
      <c r="E109" s="116"/>
      <c r="F109" s="116"/>
      <c r="G109" s="116"/>
      <c r="H109" s="116"/>
      <c r="I109" s="117"/>
      <c r="J109" s="77"/>
      <c r="K109" s="77"/>
      <c r="L109" s="77"/>
      <c r="M109" s="77"/>
      <c r="N109" s="77"/>
      <c r="O109" s="131"/>
      <c r="P109" s="132"/>
      <c r="Q109" s="132"/>
      <c r="R109" s="132"/>
      <c r="S109" s="132"/>
      <c r="T109" s="132"/>
      <c r="U109" s="132"/>
      <c r="V109" s="132"/>
      <c r="W109" s="132"/>
      <c r="X109" s="132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4"/>
      <c r="BR109" s="135"/>
      <c r="BS109" s="135"/>
      <c r="BT109" s="135"/>
      <c r="BU109" s="135"/>
      <c r="BV109" s="135"/>
      <c r="BW109" s="135"/>
      <c r="BX109" s="135"/>
      <c r="BY109" s="135"/>
      <c r="BZ109" s="136"/>
    </row>
    <row r="110" spans="1:78" s="38" customFormat="1" ht="51" customHeight="1" x14ac:dyDescent="0.2">
      <c r="A110" s="50">
        <v>13</v>
      </c>
      <c r="B110" s="50"/>
      <c r="C110" s="82" t="s">
        <v>111</v>
      </c>
      <c r="D110" s="112"/>
      <c r="E110" s="112"/>
      <c r="F110" s="112"/>
      <c r="G110" s="112"/>
      <c r="H110" s="112"/>
      <c r="I110" s="113"/>
      <c r="J110" s="50" t="s">
        <v>90</v>
      </c>
      <c r="K110" s="50"/>
      <c r="L110" s="50"/>
      <c r="M110" s="50"/>
      <c r="N110" s="50"/>
      <c r="O110" s="48" t="s">
        <v>131</v>
      </c>
      <c r="P110" s="49"/>
      <c r="Q110" s="49"/>
      <c r="R110" s="49"/>
      <c r="S110" s="49"/>
      <c r="T110" s="49"/>
      <c r="U110" s="49"/>
      <c r="V110" s="49"/>
      <c r="W110" s="49"/>
      <c r="X110" s="49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38"/>
      <c r="AZ110" s="138"/>
      <c r="BA110" s="138"/>
      <c r="BB110" s="138"/>
      <c r="BC110" s="138"/>
      <c r="BD110" s="138"/>
      <c r="BE110" s="138"/>
      <c r="BF110" s="138"/>
      <c r="BG110" s="138"/>
      <c r="BH110" s="138"/>
      <c r="BI110" s="138"/>
      <c r="BJ110" s="138"/>
      <c r="BK110" s="138"/>
      <c r="BL110" s="138"/>
      <c r="BM110" s="138"/>
      <c r="BN110" s="138"/>
      <c r="BO110" s="138"/>
      <c r="BP110" s="138"/>
      <c r="BQ110" s="139"/>
      <c r="BR110" s="36"/>
      <c r="BS110" s="36"/>
      <c r="BT110" s="36"/>
      <c r="BU110" s="36"/>
      <c r="BV110" s="36"/>
      <c r="BW110" s="36"/>
      <c r="BX110" s="36"/>
      <c r="BY110" s="36"/>
      <c r="BZ110" s="37"/>
    </row>
    <row r="111" spans="1:78" s="38" customFormat="1" ht="63.75" customHeight="1" x14ac:dyDescent="0.2">
      <c r="A111" s="50">
        <v>14</v>
      </c>
      <c r="B111" s="50"/>
      <c r="C111" s="82" t="s">
        <v>113</v>
      </c>
      <c r="D111" s="112"/>
      <c r="E111" s="112"/>
      <c r="F111" s="112"/>
      <c r="G111" s="112"/>
      <c r="H111" s="112"/>
      <c r="I111" s="113"/>
      <c r="J111" s="50" t="s">
        <v>90</v>
      </c>
      <c r="K111" s="50"/>
      <c r="L111" s="50"/>
      <c r="M111" s="50"/>
      <c r="N111" s="50"/>
      <c r="O111" s="48" t="s">
        <v>132</v>
      </c>
      <c r="P111" s="49"/>
      <c r="Q111" s="49"/>
      <c r="R111" s="49"/>
      <c r="S111" s="49"/>
      <c r="T111" s="49"/>
      <c r="U111" s="49"/>
      <c r="V111" s="49"/>
      <c r="W111" s="49"/>
      <c r="X111" s="49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9"/>
      <c r="BR111" s="36"/>
      <c r="BS111" s="36"/>
      <c r="BT111" s="36"/>
      <c r="BU111" s="36"/>
      <c r="BV111" s="36"/>
      <c r="BW111" s="36"/>
      <c r="BX111" s="36"/>
      <c r="BY111" s="36"/>
      <c r="BZ111" s="37"/>
    </row>
    <row r="112" spans="1:78" s="38" customFormat="1" ht="63.75" customHeight="1" x14ac:dyDescent="0.2">
      <c r="A112" s="50">
        <v>15</v>
      </c>
      <c r="B112" s="50"/>
      <c r="C112" s="82" t="s">
        <v>114</v>
      </c>
      <c r="D112" s="112"/>
      <c r="E112" s="112"/>
      <c r="F112" s="112"/>
      <c r="G112" s="112"/>
      <c r="H112" s="112"/>
      <c r="I112" s="113"/>
      <c r="J112" s="50" t="s">
        <v>94</v>
      </c>
      <c r="K112" s="50"/>
      <c r="L112" s="50"/>
      <c r="M112" s="50"/>
      <c r="N112" s="50"/>
      <c r="O112" s="48" t="s">
        <v>133</v>
      </c>
      <c r="P112" s="49"/>
      <c r="Q112" s="49"/>
      <c r="R112" s="49"/>
      <c r="S112" s="49"/>
      <c r="T112" s="49"/>
      <c r="U112" s="49"/>
      <c r="V112" s="49"/>
      <c r="W112" s="49"/>
      <c r="X112" s="49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38"/>
      <c r="AZ112" s="138"/>
      <c r="BA112" s="138"/>
      <c r="BB112" s="138"/>
      <c r="BC112" s="138"/>
      <c r="BD112" s="138"/>
      <c r="BE112" s="138"/>
      <c r="BF112" s="138"/>
      <c r="BG112" s="138"/>
      <c r="BH112" s="138"/>
      <c r="BI112" s="138"/>
      <c r="BJ112" s="138"/>
      <c r="BK112" s="138"/>
      <c r="BL112" s="138"/>
      <c r="BM112" s="138"/>
      <c r="BN112" s="138"/>
      <c r="BO112" s="138"/>
      <c r="BP112" s="138"/>
      <c r="BQ112" s="139"/>
      <c r="BR112" s="36"/>
      <c r="BS112" s="36"/>
      <c r="BT112" s="36"/>
      <c r="BU112" s="36"/>
      <c r="BV112" s="36"/>
      <c r="BW112" s="36"/>
      <c r="BX112" s="36"/>
      <c r="BY112" s="36"/>
      <c r="BZ112" s="37"/>
    </row>
    <row r="113" spans="1:78" s="38" customFormat="1" ht="51" customHeight="1" x14ac:dyDescent="0.2">
      <c r="A113" s="50">
        <v>16</v>
      </c>
      <c r="B113" s="50"/>
      <c r="C113" s="82" t="s">
        <v>116</v>
      </c>
      <c r="D113" s="112"/>
      <c r="E113" s="112"/>
      <c r="F113" s="112"/>
      <c r="G113" s="112"/>
      <c r="H113" s="112"/>
      <c r="I113" s="113"/>
      <c r="J113" s="50" t="s">
        <v>117</v>
      </c>
      <c r="K113" s="50"/>
      <c r="L113" s="50"/>
      <c r="M113" s="50"/>
      <c r="N113" s="50"/>
      <c r="O113" s="48" t="s">
        <v>133</v>
      </c>
      <c r="P113" s="49"/>
      <c r="Q113" s="49"/>
      <c r="R113" s="49"/>
      <c r="S113" s="49"/>
      <c r="T113" s="49"/>
      <c r="U113" s="49"/>
      <c r="V113" s="49"/>
      <c r="W113" s="49"/>
      <c r="X113" s="49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8"/>
      <c r="AX113" s="138"/>
      <c r="AY113" s="138"/>
      <c r="AZ113" s="138"/>
      <c r="BA113" s="138"/>
      <c r="BB113" s="138"/>
      <c r="BC113" s="138"/>
      <c r="BD113" s="138"/>
      <c r="BE113" s="138"/>
      <c r="BF113" s="138"/>
      <c r="BG113" s="138"/>
      <c r="BH113" s="138"/>
      <c r="BI113" s="138"/>
      <c r="BJ113" s="138"/>
      <c r="BK113" s="138"/>
      <c r="BL113" s="138"/>
      <c r="BM113" s="138"/>
      <c r="BN113" s="138"/>
      <c r="BO113" s="138"/>
      <c r="BP113" s="138"/>
      <c r="BQ113" s="139"/>
      <c r="BR113" s="36"/>
      <c r="BS113" s="36"/>
      <c r="BT113" s="36"/>
      <c r="BU113" s="36"/>
      <c r="BV113" s="36"/>
      <c r="BW113" s="36"/>
      <c r="BX113" s="36"/>
      <c r="BY113" s="36"/>
      <c r="BZ113" s="37"/>
    </row>
    <row r="114" spans="1:78" s="38" customFormat="1" ht="63.75" customHeight="1" x14ac:dyDescent="0.2">
      <c r="A114" s="50">
        <v>17</v>
      </c>
      <c r="B114" s="50"/>
      <c r="C114" s="82" t="s">
        <v>119</v>
      </c>
      <c r="D114" s="112"/>
      <c r="E114" s="112"/>
      <c r="F114" s="112"/>
      <c r="G114" s="112"/>
      <c r="H114" s="112"/>
      <c r="I114" s="113"/>
      <c r="J114" s="50" t="s">
        <v>117</v>
      </c>
      <c r="K114" s="50"/>
      <c r="L114" s="50"/>
      <c r="M114" s="50"/>
      <c r="N114" s="50"/>
      <c r="O114" s="48" t="s">
        <v>133</v>
      </c>
      <c r="P114" s="49"/>
      <c r="Q114" s="49"/>
      <c r="R114" s="49"/>
      <c r="S114" s="49"/>
      <c r="T114" s="49"/>
      <c r="U114" s="49"/>
      <c r="V114" s="49"/>
      <c r="W114" s="49"/>
      <c r="X114" s="49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  <c r="BI114" s="138"/>
      <c r="BJ114" s="138"/>
      <c r="BK114" s="138"/>
      <c r="BL114" s="138"/>
      <c r="BM114" s="138"/>
      <c r="BN114" s="138"/>
      <c r="BO114" s="138"/>
      <c r="BP114" s="138"/>
      <c r="BQ114" s="139"/>
      <c r="BR114" s="36"/>
      <c r="BS114" s="36"/>
      <c r="BT114" s="36"/>
      <c r="BU114" s="36"/>
      <c r="BV114" s="36"/>
      <c r="BW114" s="36"/>
      <c r="BX114" s="36"/>
      <c r="BY114" s="36"/>
      <c r="BZ114" s="37"/>
    </row>
    <row r="115" spans="1:78" s="137" customFormat="1" ht="15.75" x14ac:dyDescent="0.2">
      <c r="A115" s="77">
        <v>0</v>
      </c>
      <c r="B115" s="77"/>
      <c r="C115" s="115" t="s">
        <v>121</v>
      </c>
      <c r="D115" s="116"/>
      <c r="E115" s="116"/>
      <c r="F115" s="116"/>
      <c r="G115" s="116"/>
      <c r="H115" s="116"/>
      <c r="I115" s="117"/>
      <c r="J115" s="77"/>
      <c r="K115" s="77"/>
      <c r="L115" s="77"/>
      <c r="M115" s="77"/>
      <c r="N115" s="77"/>
      <c r="O115" s="131"/>
      <c r="P115" s="132"/>
      <c r="Q115" s="132"/>
      <c r="R115" s="132"/>
      <c r="S115" s="132"/>
      <c r="T115" s="132"/>
      <c r="U115" s="132"/>
      <c r="V115" s="132"/>
      <c r="W115" s="132"/>
      <c r="X115" s="132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4"/>
      <c r="BR115" s="135"/>
      <c r="BS115" s="135"/>
      <c r="BT115" s="135"/>
      <c r="BU115" s="135"/>
      <c r="BV115" s="135"/>
      <c r="BW115" s="135"/>
      <c r="BX115" s="135"/>
      <c r="BY115" s="135"/>
      <c r="BZ115" s="136"/>
    </row>
    <row r="116" spans="1:78" s="137" customFormat="1" ht="15.75" x14ac:dyDescent="0.2">
      <c r="A116" s="77">
        <v>0</v>
      </c>
      <c r="B116" s="77"/>
      <c r="C116" s="115"/>
      <c r="D116" s="116"/>
      <c r="E116" s="116"/>
      <c r="F116" s="116"/>
      <c r="G116" s="116"/>
      <c r="H116" s="116"/>
      <c r="I116" s="117"/>
      <c r="J116" s="77"/>
      <c r="K116" s="77"/>
      <c r="L116" s="77"/>
      <c r="M116" s="77"/>
      <c r="N116" s="77"/>
      <c r="O116" s="131"/>
      <c r="P116" s="132"/>
      <c r="Q116" s="132"/>
      <c r="R116" s="132"/>
      <c r="S116" s="132"/>
      <c r="T116" s="132"/>
      <c r="U116" s="132"/>
      <c r="V116" s="132"/>
      <c r="W116" s="132"/>
      <c r="X116" s="132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33"/>
      <c r="BJ116" s="133"/>
      <c r="BK116" s="133"/>
      <c r="BL116" s="133"/>
      <c r="BM116" s="133"/>
      <c r="BN116" s="133"/>
      <c r="BO116" s="133"/>
      <c r="BP116" s="133"/>
      <c r="BQ116" s="134"/>
      <c r="BR116" s="135"/>
      <c r="BS116" s="135"/>
      <c r="BT116" s="135"/>
      <c r="BU116" s="135"/>
      <c r="BV116" s="135"/>
      <c r="BW116" s="135"/>
      <c r="BX116" s="135"/>
      <c r="BY116" s="135"/>
      <c r="BZ116" s="136"/>
    </row>
    <row r="117" spans="1:78" s="38" customFormat="1" ht="76.5" customHeight="1" x14ac:dyDescent="0.2">
      <c r="A117" s="50">
        <v>18</v>
      </c>
      <c r="B117" s="50"/>
      <c r="C117" s="82" t="s">
        <v>122</v>
      </c>
      <c r="D117" s="112"/>
      <c r="E117" s="112"/>
      <c r="F117" s="112"/>
      <c r="G117" s="112"/>
      <c r="H117" s="112"/>
      <c r="I117" s="113"/>
      <c r="J117" s="50" t="s">
        <v>123</v>
      </c>
      <c r="K117" s="50"/>
      <c r="L117" s="50"/>
      <c r="M117" s="50"/>
      <c r="N117" s="50"/>
      <c r="O117" s="48" t="s">
        <v>134</v>
      </c>
      <c r="P117" s="49"/>
      <c r="Q117" s="49"/>
      <c r="R117" s="49"/>
      <c r="S117" s="49"/>
      <c r="T117" s="49"/>
      <c r="U117" s="49"/>
      <c r="V117" s="49"/>
      <c r="W117" s="49"/>
      <c r="X117" s="49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9"/>
      <c r="BR117" s="36"/>
      <c r="BS117" s="36"/>
      <c r="BT117" s="36"/>
      <c r="BU117" s="36"/>
      <c r="BV117" s="36"/>
      <c r="BW117" s="36"/>
      <c r="BX117" s="36"/>
      <c r="BY117" s="36"/>
      <c r="BZ117" s="37"/>
    </row>
    <row r="118" spans="1:78" ht="15.75" x14ac:dyDescent="0.2">
      <c r="A118" s="31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78" ht="15.95" customHeight="1" x14ac:dyDescent="0.2">
      <c r="A119" s="41" t="s">
        <v>65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</row>
    <row r="120" spans="1:78" ht="126" customHeight="1" x14ac:dyDescent="0.2">
      <c r="A120" s="142" t="s">
        <v>136</v>
      </c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</row>
    <row r="121" spans="1:78" ht="15.75" x14ac:dyDescent="0.2">
      <c r="A121" s="31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ht="15.95" customHeight="1" x14ac:dyDescent="0.2">
      <c r="A122" s="41" t="s">
        <v>46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</row>
    <row r="123" spans="1:78" ht="15.95" customHeight="1" x14ac:dyDescent="0.2">
      <c r="A123" s="142" t="s">
        <v>137</v>
      </c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</row>
    <row r="124" spans="1:78" ht="15.95" customHeight="1" x14ac:dyDescent="0.2">
      <c r="A124" s="17"/>
      <c r="B124" s="17"/>
      <c r="C124" s="17"/>
      <c r="D124" s="17"/>
      <c r="E124" s="17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</row>
    <row r="125" spans="1:78" ht="12" customHeight="1" x14ac:dyDescent="0.2">
      <c r="A125" s="30" t="s">
        <v>77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6" spans="1:78" ht="12" customHeight="1" x14ac:dyDescent="0.2">
      <c r="A126" s="30" t="s">
        <v>68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</row>
    <row r="127" spans="1:78" s="30" customFormat="1" ht="12" customHeight="1" x14ac:dyDescent="0.2">
      <c r="A127" s="30" t="s">
        <v>69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</row>
    <row r="128" spans="1:78" ht="15.95" customHeight="1" x14ac:dyDescent="0.25">
      <c r="A128" s="29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</row>
    <row r="129" spans="1:60" ht="42" customHeight="1" x14ac:dyDescent="0.25">
      <c r="A129" s="146" t="s">
        <v>140</v>
      </c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3"/>
      <c r="AO129" s="3"/>
      <c r="AP129" s="147" t="s">
        <v>142</v>
      </c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x14ac:dyDescent="0.2">
      <c r="W130" s="86" t="s">
        <v>8</v>
      </c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4"/>
      <c r="AO130" s="4"/>
      <c r="AP130" s="86" t="s">
        <v>73</v>
      </c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</row>
    <row r="133" spans="1:60" ht="15.95" customHeight="1" x14ac:dyDescent="0.25">
      <c r="A133" s="146" t="s">
        <v>141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3"/>
      <c r="AO133" s="3"/>
      <c r="AP133" s="147" t="s">
        <v>143</v>
      </c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x14ac:dyDescent="0.2">
      <c r="W134" s="86" t="s">
        <v>8</v>
      </c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4"/>
      <c r="AO134" s="4"/>
      <c r="AP134" s="86" t="s">
        <v>73</v>
      </c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</row>
  </sheetData>
  <mergeCells count="609">
    <mergeCell ref="A117:B117"/>
    <mergeCell ref="C117:I117"/>
    <mergeCell ref="J117:N117"/>
    <mergeCell ref="O117:BQ117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A113:B113"/>
    <mergeCell ref="C113:I113"/>
    <mergeCell ref="J113:N113"/>
    <mergeCell ref="O113:BQ113"/>
    <mergeCell ref="A114:B114"/>
    <mergeCell ref="C114:I114"/>
    <mergeCell ref="J114:N114"/>
    <mergeCell ref="O114:BQ114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BM89:BQ89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33:V133"/>
    <mergeCell ref="W133:AM133"/>
    <mergeCell ref="AP133:BH133"/>
    <mergeCell ref="W134:AM134"/>
    <mergeCell ref="AP134:BH134"/>
    <mergeCell ref="A122:BL122"/>
    <mergeCell ref="A123:BL123"/>
    <mergeCell ref="A129:V129"/>
    <mergeCell ref="W129:AM129"/>
    <mergeCell ref="AP129:BH129"/>
    <mergeCell ref="W130:AM130"/>
    <mergeCell ref="AP130:BH130"/>
    <mergeCell ref="A96:B96"/>
    <mergeCell ref="C96:I96"/>
    <mergeCell ref="J96:N96"/>
    <mergeCell ref="O96:BQ96"/>
    <mergeCell ref="A119:BL119"/>
    <mergeCell ref="A120:BL120"/>
    <mergeCell ref="A98:B98"/>
    <mergeCell ref="C98:I98"/>
    <mergeCell ref="J98:N98"/>
    <mergeCell ref="O98:BQ98"/>
    <mergeCell ref="A94:B94"/>
    <mergeCell ref="C94:I94"/>
    <mergeCell ref="J94:N94"/>
    <mergeCell ref="O94:BQ94"/>
    <mergeCell ref="A95:B95"/>
    <mergeCell ref="C95:I95"/>
    <mergeCell ref="J95:N95"/>
    <mergeCell ref="O95:BQ95"/>
    <mergeCell ref="AX68:BB68"/>
    <mergeCell ref="BC68:BG68"/>
    <mergeCell ref="BH68:BL68"/>
    <mergeCell ref="BM68:BQ68"/>
    <mergeCell ref="A91:BQ91"/>
    <mergeCell ref="A93:B93"/>
    <mergeCell ref="C93:I93"/>
    <mergeCell ref="J93:N93"/>
    <mergeCell ref="O93:BQ93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92 C121 C68:C89 C96:C117">
    <cfRule type="cellIs" dxfId="15" priority="1" stopIfTrue="1" operator="equal">
      <formula>$C67</formula>
    </cfRule>
  </conditionalFormatting>
  <conditionalFormatting sqref="A92:B92 A121:B121 A59:B59 A68:B90 A96:B118">
    <cfRule type="cellIs" dxfId="14" priority="2" stopIfTrue="1" operator="equal">
      <formula>0</formula>
    </cfRule>
  </conditionalFormatting>
  <conditionalFormatting sqref="C90">
    <cfRule type="cellIs" dxfId="13" priority="4" stopIfTrue="1" operator="equal">
      <formula>$C68</formula>
    </cfRule>
  </conditionalFormatting>
  <conditionalFormatting sqref="C118">
    <cfRule type="cellIs" dxfId="12" priority="6" stopIfTrue="1" operator="equal">
      <formula>$C96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opLeftCell="A4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147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138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45" t="s">
        <v>139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144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150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45" t="s">
        <v>139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144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4" t="s">
        <v>187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4" t="s">
        <v>189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4" t="s">
        <v>190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49" t="s">
        <v>188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145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1" t="s">
        <v>36</v>
      </c>
      <c r="B25" s="91"/>
      <c r="C25" s="91"/>
      <c r="D25" s="91"/>
      <c r="E25" s="91"/>
      <c r="F25" s="91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91">
        <v>1</v>
      </c>
      <c r="B26" s="91"/>
      <c r="C26" s="91"/>
      <c r="D26" s="91"/>
      <c r="E26" s="91"/>
      <c r="F26" s="91"/>
      <c r="G26" s="109" t="s">
        <v>154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1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0" t="s">
        <v>184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1" t="s">
        <v>13</v>
      </c>
      <c r="B33" s="91"/>
      <c r="C33" s="91"/>
      <c r="D33" s="91"/>
      <c r="E33" s="91"/>
      <c r="F33" s="91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1">
        <v>1</v>
      </c>
      <c r="B34" s="91"/>
      <c r="C34" s="91"/>
      <c r="D34" s="91"/>
      <c r="E34" s="91"/>
      <c r="F34" s="91"/>
      <c r="G34" s="109" t="s">
        <v>155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1"/>
      <c r="CA34" s="1" t="s">
        <v>48</v>
      </c>
    </row>
    <row r="35" spans="1:79" ht="25.5" customHeight="1" x14ac:dyDescent="0.2">
      <c r="A35" s="91">
        <v>2</v>
      </c>
      <c r="B35" s="91"/>
      <c r="C35" s="91"/>
      <c r="D35" s="91"/>
      <c r="E35" s="91"/>
      <c r="F35" s="91"/>
      <c r="G35" s="109" t="s">
        <v>156</v>
      </c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1"/>
    </row>
    <row r="36" spans="1:79" ht="15" customHeight="1" x14ac:dyDescent="0.2">
      <c r="A36" s="91">
        <v>3</v>
      </c>
      <c r="B36" s="91"/>
      <c r="C36" s="91"/>
      <c r="D36" s="91"/>
      <c r="E36" s="91"/>
      <c r="F36" s="91"/>
      <c r="G36" s="109" t="s">
        <v>157</v>
      </c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1"/>
    </row>
    <row r="38" spans="1:79" ht="15.75" customHeight="1" x14ac:dyDescent="0.2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.75" customHeight="1" x14ac:dyDescent="0.2">
      <c r="A39" s="41" t="s">
        <v>75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" customHeight="1" x14ac:dyDescent="0.2">
      <c r="A40" s="95" t="s">
        <v>146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</row>
    <row r="41" spans="1:79" ht="48" customHeight="1" x14ac:dyDescent="0.2">
      <c r="A41" s="54" t="s">
        <v>3</v>
      </c>
      <c r="B41" s="54"/>
      <c r="C41" s="54" t="s">
        <v>67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25</v>
      </c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 t="s">
        <v>44</v>
      </c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 t="s">
        <v>0</v>
      </c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</row>
    <row r="42" spans="1:79" ht="29.1" customHeight="1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 t="s">
        <v>2</v>
      </c>
      <c r="AB42" s="54"/>
      <c r="AC42" s="54"/>
      <c r="AD42" s="54"/>
      <c r="AE42" s="54"/>
      <c r="AF42" s="54" t="s">
        <v>1</v>
      </c>
      <c r="AG42" s="54"/>
      <c r="AH42" s="54"/>
      <c r="AI42" s="54"/>
      <c r="AJ42" s="54"/>
      <c r="AK42" s="54" t="s">
        <v>26</v>
      </c>
      <c r="AL42" s="54"/>
      <c r="AM42" s="54"/>
      <c r="AN42" s="54"/>
      <c r="AO42" s="54"/>
      <c r="AP42" s="54" t="s">
        <v>2</v>
      </c>
      <c r="AQ42" s="54"/>
      <c r="AR42" s="54"/>
      <c r="AS42" s="54"/>
      <c r="AT42" s="54"/>
      <c r="AU42" s="54" t="s">
        <v>1</v>
      </c>
      <c r="AV42" s="54"/>
      <c r="AW42" s="54"/>
      <c r="AX42" s="54"/>
      <c r="AY42" s="54"/>
      <c r="AZ42" s="54" t="s">
        <v>26</v>
      </c>
      <c r="BA42" s="54"/>
      <c r="BB42" s="54"/>
      <c r="BC42" s="54"/>
      <c r="BD42" s="54" t="s">
        <v>2</v>
      </c>
      <c r="BE42" s="54"/>
      <c r="BF42" s="54"/>
      <c r="BG42" s="54"/>
      <c r="BH42" s="54"/>
      <c r="BI42" s="54" t="s">
        <v>1</v>
      </c>
      <c r="BJ42" s="54"/>
      <c r="BK42" s="54"/>
      <c r="BL42" s="54"/>
      <c r="BM42" s="54"/>
      <c r="BN42" s="54" t="s">
        <v>27</v>
      </c>
      <c r="BO42" s="54"/>
      <c r="BP42" s="54"/>
      <c r="BQ42" s="54"/>
    </row>
    <row r="43" spans="1:79" ht="15.95" customHeight="1" x14ac:dyDescent="0.2">
      <c r="A43" s="68">
        <v>1</v>
      </c>
      <c r="B43" s="68"/>
      <c r="C43" s="68">
        <v>2</v>
      </c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2">
        <v>3</v>
      </c>
      <c r="AB43" s="63"/>
      <c r="AC43" s="63"/>
      <c r="AD43" s="63"/>
      <c r="AE43" s="64"/>
      <c r="AF43" s="62">
        <v>4</v>
      </c>
      <c r="AG43" s="63"/>
      <c r="AH43" s="63"/>
      <c r="AI43" s="63"/>
      <c r="AJ43" s="64"/>
      <c r="AK43" s="62">
        <v>5</v>
      </c>
      <c r="AL43" s="63"/>
      <c r="AM43" s="63"/>
      <c r="AN43" s="63"/>
      <c r="AO43" s="64"/>
      <c r="AP43" s="62">
        <v>6</v>
      </c>
      <c r="AQ43" s="63"/>
      <c r="AR43" s="63"/>
      <c r="AS43" s="63"/>
      <c r="AT43" s="64"/>
      <c r="AU43" s="62">
        <v>7</v>
      </c>
      <c r="AV43" s="63"/>
      <c r="AW43" s="63"/>
      <c r="AX43" s="63"/>
      <c r="AY43" s="64"/>
      <c r="AZ43" s="62">
        <v>8</v>
      </c>
      <c r="BA43" s="63"/>
      <c r="BB43" s="63"/>
      <c r="BC43" s="64"/>
      <c r="BD43" s="62">
        <v>9</v>
      </c>
      <c r="BE43" s="63"/>
      <c r="BF43" s="63"/>
      <c r="BG43" s="63"/>
      <c r="BH43" s="64"/>
      <c r="BI43" s="68">
        <v>10</v>
      </c>
      <c r="BJ43" s="68"/>
      <c r="BK43" s="68"/>
      <c r="BL43" s="68"/>
      <c r="BM43" s="68"/>
      <c r="BN43" s="68">
        <v>11</v>
      </c>
      <c r="BO43" s="68"/>
      <c r="BP43" s="68"/>
      <c r="BQ43" s="68"/>
    </row>
    <row r="44" spans="1:79" ht="15.75" hidden="1" customHeight="1" x14ac:dyDescent="0.2">
      <c r="A44" s="91" t="s">
        <v>13</v>
      </c>
      <c r="B44" s="91"/>
      <c r="C44" s="75" t="s">
        <v>14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40" t="s">
        <v>10</v>
      </c>
      <c r="AB44" s="40"/>
      <c r="AC44" s="40"/>
      <c r="AD44" s="40"/>
      <c r="AE44" s="40"/>
      <c r="AF44" s="40" t="s">
        <v>9</v>
      </c>
      <c r="AG44" s="40"/>
      <c r="AH44" s="40"/>
      <c r="AI44" s="40"/>
      <c r="AJ44" s="40"/>
      <c r="AK44" s="77" t="s">
        <v>16</v>
      </c>
      <c r="AL44" s="77"/>
      <c r="AM44" s="77"/>
      <c r="AN44" s="77"/>
      <c r="AO44" s="77"/>
      <c r="AP44" s="40" t="s">
        <v>11</v>
      </c>
      <c r="AQ44" s="40"/>
      <c r="AR44" s="40"/>
      <c r="AS44" s="40"/>
      <c r="AT44" s="40"/>
      <c r="AU44" s="40" t="s">
        <v>12</v>
      </c>
      <c r="AV44" s="40"/>
      <c r="AW44" s="40"/>
      <c r="AX44" s="40"/>
      <c r="AY44" s="40"/>
      <c r="AZ44" s="77" t="s">
        <v>16</v>
      </c>
      <c r="BA44" s="77"/>
      <c r="BB44" s="77"/>
      <c r="BC44" s="77"/>
      <c r="BD44" s="50" t="s">
        <v>31</v>
      </c>
      <c r="BE44" s="50"/>
      <c r="BF44" s="50"/>
      <c r="BG44" s="50"/>
      <c r="BH44" s="50"/>
      <c r="BI44" s="50" t="s">
        <v>31</v>
      </c>
      <c r="BJ44" s="50"/>
      <c r="BK44" s="50"/>
      <c r="BL44" s="50"/>
      <c r="BM44" s="50"/>
      <c r="BN44" s="103" t="s">
        <v>16</v>
      </c>
      <c r="BO44" s="103"/>
      <c r="BP44" s="103"/>
      <c r="BQ44" s="103"/>
      <c r="CA44" s="1" t="s">
        <v>19</v>
      </c>
    </row>
    <row r="45" spans="1:79" ht="51" customHeight="1" x14ac:dyDescent="0.2">
      <c r="A45" s="91">
        <v>1</v>
      </c>
      <c r="B45" s="91"/>
      <c r="C45" s="82" t="s">
        <v>156</v>
      </c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3"/>
      <c r="AA45" s="107">
        <v>2334713</v>
      </c>
      <c r="AB45" s="107"/>
      <c r="AC45" s="107"/>
      <c r="AD45" s="107"/>
      <c r="AE45" s="107"/>
      <c r="AF45" s="107">
        <v>0</v>
      </c>
      <c r="AG45" s="107"/>
      <c r="AH45" s="107"/>
      <c r="AI45" s="107"/>
      <c r="AJ45" s="107"/>
      <c r="AK45" s="107">
        <f>AA45+AF45</f>
        <v>2334713</v>
      </c>
      <c r="AL45" s="107"/>
      <c r="AM45" s="107"/>
      <c r="AN45" s="107"/>
      <c r="AO45" s="107"/>
      <c r="AP45" s="107">
        <v>2333168.9300000002</v>
      </c>
      <c r="AQ45" s="107"/>
      <c r="AR45" s="107"/>
      <c r="AS45" s="107"/>
      <c r="AT45" s="107"/>
      <c r="AU45" s="107">
        <v>3510695.24</v>
      </c>
      <c r="AV45" s="107"/>
      <c r="AW45" s="107"/>
      <c r="AX45" s="107"/>
      <c r="AY45" s="107"/>
      <c r="AZ45" s="107">
        <f>AP45+AU45</f>
        <v>5843864.1699999999</v>
      </c>
      <c r="BA45" s="107"/>
      <c r="BB45" s="107"/>
      <c r="BC45" s="107"/>
      <c r="BD45" s="107">
        <f>AP45-AA45</f>
        <v>-1544.0699999998324</v>
      </c>
      <c r="BE45" s="107"/>
      <c r="BF45" s="107"/>
      <c r="BG45" s="107"/>
      <c r="BH45" s="107"/>
      <c r="BI45" s="107">
        <f>AU45-AF45</f>
        <v>3510695.24</v>
      </c>
      <c r="BJ45" s="107"/>
      <c r="BK45" s="107"/>
      <c r="BL45" s="107"/>
      <c r="BM45" s="107"/>
      <c r="BN45" s="107">
        <f>BD45+BI45</f>
        <v>3509151.1700000004</v>
      </c>
      <c r="BO45" s="107"/>
      <c r="BP45" s="107"/>
      <c r="BQ45" s="107"/>
      <c r="CA45" s="1" t="s">
        <v>20</v>
      </c>
    </row>
    <row r="46" spans="1:79" ht="25.5" customHeight="1" x14ac:dyDescent="0.2">
      <c r="A46" s="91">
        <v>2</v>
      </c>
      <c r="B46" s="91"/>
      <c r="C46" s="82" t="s">
        <v>158</v>
      </c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3"/>
      <c r="AA46" s="107">
        <v>12076</v>
      </c>
      <c r="AB46" s="107"/>
      <c r="AC46" s="107"/>
      <c r="AD46" s="107"/>
      <c r="AE46" s="107"/>
      <c r="AF46" s="107">
        <v>0</v>
      </c>
      <c r="AG46" s="107"/>
      <c r="AH46" s="107"/>
      <c r="AI46" s="107"/>
      <c r="AJ46" s="107"/>
      <c r="AK46" s="107">
        <f>AA46+AF46</f>
        <v>12076</v>
      </c>
      <c r="AL46" s="107"/>
      <c r="AM46" s="107"/>
      <c r="AN46" s="107"/>
      <c r="AO46" s="107"/>
      <c r="AP46" s="107">
        <v>12076</v>
      </c>
      <c r="AQ46" s="107"/>
      <c r="AR46" s="107"/>
      <c r="AS46" s="107"/>
      <c r="AT46" s="107"/>
      <c r="AU46" s="107">
        <v>0</v>
      </c>
      <c r="AV46" s="107"/>
      <c r="AW46" s="107"/>
      <c r="AX46" s="107"/>
      <c r="AY46" s="107"/>
      <c r="AZ46" s="107">
        <f>AP46+AU46</f>
        <v>12076</v>
      </c>
      <c r="BA46" s="107"/>
      <c r="BB46" s="107"/>
      <c r="BC46" s="107"/>
      <c r="BD46" s="107">
        <f>AP46-AA46</f>
        <v>0</v>
      </c>
      <c r="BE46" s="107"/>
      <c r="BF46" s="107"/>
      <c r="BG46" s="107"/>
      <c r="BH46" s="107"/>
      <c r="BI46" s="107">
        <f>AU46-AF46</f>
        <v>0</v>
      </c>
      <c r="BJ46" s="107"/>
      <c r="BK46" s="107"/>
      <c r="BL46" s="107"/>
      <c r="BM46" s="107"/>
      <c r="BN46" s="107">
        <f>BD46+BI46</f>
        <v>0</v>
      </c>
      <c r="BO46" s="107"/>
      <c r="BP46" s="107"/>
      <c r="BQ46" s="107"/>
    </row>
    <row r="47" spans="1:79" s="118" customFormat="1" ht="15" customHeight="1" x14ac:dyDescent="0.2">
      <c r="A47" s="114"/>
      <c r="B47" s="114"/>
      <c r="C47" s="115" t="s">
        <v>84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108">
        <v>2346789</v>
      </c>
      <c r="AB47" s="108"/>
      <c r="AC47" s="108"/>
      <c r="AD47" s="108"/>
      <c r="AE47" s="108"/>
      <c r="AF47" s="108">
        <v>0</v>
      </c>
      <c r="AG47" s="108"/>
      <c r="AH47" s="108"/>
      <c r="AI47" s="108"/>
      <c r="AJ47" s="108"/>
      <c r="AK47" s="108">
        <f>AA47+AF47</f>
        <v>2346789</v>
      </c>
      <c r="AL47" s="108"/>
      <c r="AM47" s="108"/>
      <c r="AN47" s="108"/>
      <c r="AO47" s="108"/>
      <c r="AP47" s="108">
        <v>2345244.9300000002</v>
      </c>
      <c r="AQ47" s="108"/>
      <c r="AR47" s="108"/>
      <c r="AS47" s="108"/>
      <c r="AT47" s="108"/>
      <c r="AU47" s="108">
        <v>3510695.24</v>
      </c>
      <c r="AV47" s="108"/>
      <c r="AW47" s="108"/>
      <c r="AX47" s="108"/>
      <c r="AY47" s="108"/>
      <c r="AZ47" s="108">
        <f>AP47+AU47</f>
        <v>5855940.1699999999</v>
      </c>
      <c r="BA47" s="108"/>
      <c r="BB47" s="108"/>
      <c r="BC47" s="108"/>
      <c r="BD47" s="108">
        <f>AP47-AA47</f>
        <v>-1544.0699999998324</v>
      </c>
      <c r="BE47" s="108"/>
      <c r="BF47" s="108"/>
      <c r="BG47" s="108"/>
      <c r="BH47" s="108"/>
      <c r="BI47" s="108">
        <f>AU47-AF47</f>
        <v>3510695.24</v>
      </c>
      <c r="BJ47" s="108"/>
      <c r="BK47" s="108"/>
      <c r="BL47" s="108"/>
      <c r="BM47" s="108"/>
      <c r="BN47" s="108">
        <f>BD47+BI47</f>
        <v>3509151.1700000004</v>
      </c>
      <c r="BO47" s="108"/>
      <c r="BP47" s="108"/>
      <c r="BQ47" s="108"/>
    </row>
    <row r="49" spans="1:79" ht="29.25" customHeight="1" x14ac:dyDescent="0.2">
      <c r="A49" s="41" t="s">
        <v>76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8" t="s">
        <v>3</v>
      </c>
      <c r="B51" s="68"/>
      <c r="C51" s="54" t="s">
        <v>60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</row>
    <row r="52" spans="1:79" ht="15.75" x14ac:dyDescent="0.2">
      <c r="A52" s="68">
        <v>1</v>
      </c>
      <c r="B52" s="68"/>
      <c r="C52" s="99">
        <v>2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</row>
    <row r="53" spans="1:79" hidden="1" x14ac:dyDescent="0.2">
      <c r="A53" s="93" t="s">
        <v>13</v>
      </c>
      <c r="B53" s="94"/>
      <c r="C53" s="96" t="s">
        <v>14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8"/>
      <c r="CA53" s="1" t="s">
        <v>70</v>
      </c>
    </row>
    <row r="54" spans="1:79" ht="25.5" customHeight="1" x14ac:dyDescent="0.2">
      <c r="A54" s="119">
        <v>1</v>
      </c>
      <c r="B54" s="120"/>
      <c r="C54" s="121" t="s">
        <v>159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3"/>
      <c r="CA54" s="1" t="s">
        <v>61</v>
      </c>
    </row>
    <row r="56" spans="1:79" ht="15.75" customHeight="1" x14ac:dyDescent="0.2">
      <c r="A56" s="41" t="s">
        <v>42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</row>
    <row r="57" spans="1:79" ht="15" customHeight="1" x14ac:dyDescent="0.2">
      <c r="A57" s="95" t="s">
        <v>146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</row>
    <row r="58" spans="1:79" ht="28.5" customHeight="1" x14ac:dyDescent="0.2">
      <c r="A58" s="51" t="s">
        <v>3</v>
      </c>
      <c r="B58" s="53"/>
      <c r="C58" s="54" t="s">
        <v>28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 t="s">
        <v>25</v>
      </c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 t="s">
        <v>44</v>
      </c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 t="s">
        <v>0</v>
      </c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2"/>
      <c r="BP58" s="2"/>
      <c r="BQ58" s="2"/>
    </row>
    <row r="59" spans="1:79" ht="29.1" customHeight="1" x14ac:dyDescent="0.2">
      <c r="A59" s="100"/>
      <c r="B59" s="101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 t="s">
        <v>2</v>
      </c>
      <c r="T59" s="54"/>
      <c r="U59" s="54"/>
      <c r="V59" s="54"/>
      <c r="W59" s="54"/>
      <c r="X59" s="54" t="s">
        <v>1</v>
      </c>
      <c r="Y59" s="54"/>
      <c r="Z59" s="54"/>
      <c r="AA59" s="54"/>
      <c r="AB59" s="54"/>
      <c r="AC59" s="54" t="s">
        <v>26</v>
      </c>
      <c r="AD59" s="54"/>
      <c r="AE59" s="54"/>
      <c r="AF59" s="54"/>
      <c r="AG59" s="54"/>
      <c r="AH59" s="54"/>
      <c r="AI59" s="54" t="s">
        <v>2</v>
      </c>
      <c r="AJ59" s="54"/>
      <c r="AK59" s="54"/>
      <c r="AL59" s="54"/>
      <c r="AM59" s="54"/>
      <c r="AN59" s="54" t="s">
        <v>1</v>
      </c>
      <c r="AO59" s="54"/>
      <c r="AP59" s="54"/>
      <c r="AQ59" s="54"/>
      <c r="AR59" s="54"/>
      <c r="AS59" s="54" t="s">
        <v>26</v>
      </c>
      <c r="AT59" s="54"/>
      <c r="AU59" s="54"/>
      <c r="AV59" s="54"/>
      <c r="AW59" s="54"/>
      <c r="AX59" s="54"/>
      <c r="AY59" s="42" t="s">
        <v>2</v>
      </c>
      <c r="AZ59" s="55"/>
      <c r="BA59" s="55"/>
      <c r="BB59" s="55"/>
      <c r="BC59" s="56"/>
      <c r="BD59" s="42" t="s">
        <v>1</v>
      </c>
      <c r="BE59" s="55"/>
      <c r="BF59" s="55"/>
      <c r="BG59" s="55"/>
      <c r="BH59" s="56"/>
      <c r="BI59" s="54" t="s">
        <v>26</v>
      </c>
      <c r="BJ59" s="54"/>
      <c r="BK59" s="54"/>
      <c r="BL59" s="54"/>
      <c r="BM59" s="54"/>
      <c r="BN59" s="54"/>
      <c r="BO59" s="2"/>
      <c r="BP59" s="2"/>
      <c r="BQ59" s="2"/>
    </row>
    <row r="60" spans="1:79" ht="15.95" customHeight="1" x14ac:dyDescent="0.25">
      <c r="A60" s="54">
        <v>1</v>
      </c>
      <c r="B60" s="54"/>
      <c r="C60" s="54">
        <v>2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>
        <v>3</v>
      </c>
      <c r="T60" s="54"/>
      <c r="U60" s="54"/>
      <c r="V60" s="54"/>
      <c r="W60" s="54"/>
      <c r="X60" s="54">
        <v>4</v>
      </c>
      <c r="Y60" s="54"/>
      <c r="Z60" s="54"/>
      <c r="AA60" s="54"/>
      <c r="AB60" s="54"/>
      <c r="AC60" s="54">
        <v>5</v>
      </c>
      <c r="AD60" s="54"/>
      <c r="AE60" s="54"/>
      <c r="AF60" s="54"/>
      <c r="AG60" s="54"/>
      <c r="AH60" s="54"/>
      <c r="AI60" s="54">
        <v>6</v>
      </c>
      <c r="AJ60" s="54"/>
      <c r="AK60" s="54"/>
      <c r="AL60" s="54"/>
      <c r="AM60" s="54"/>
      <c r="AN60" s="54">
        <v>7</v>
      </c>
      <c r="AO60" s="54"/>
      <c r="AP60" s="54"/>
      <c r="AQ60" s="54"/>
      <c r="AR60" s="54"/>
      <c r="AS60" s="54">
        <v>8</v>
      </c>
      <c r="AT60" s="54"/>
      <c r="AU60" s="54"/>
      <c r="AV60" s="54"/>
      <c r="AW60" s="54"/>
      <c r="AX60" s="54"/>
      <c r="AY60" s="54">
        <v>9</v>
      </c>
      <c r="AZ60" s="54"/>
      <c r="BA60" s="54"/>
      <c r="BB60" s="54"/>
      <c r="BC60" s="54"/>
      <c r="BD60" s="54">
        <v>10</v>
      </c>
      <c r="BE60" s="54"/>
      <c r="BF60" s="54"/>
      <c r="BG60" s="54"/>
      <c r="BH60" s="54"/>
      <c r="BI60" s="42">
        <v>11</v>
      </c>
      <c r="BJ60" s="55"/>
      <c r="BK60" s="55"/>
      <c r="BL60" s="55"/>
      <c r="BM60" s="55"/>
      <c r="BN60" s="56"/>
      <c r="BO60" s="6"/>
      <c r="BP60" s="6"/>
      <c r="BQ60" s="6"/>
    </row>
    <row r="61" spans="1:79" ht="18" hidden="1" customHeight="1" x14ac:dyDescent="0.2">
      <c r="A61" s="91" t="s">
        <v>13</v>
      </c>
      <c r="B61" s="91"/>
      <c r="C61" s="92" t="s">
        <v>14</v>
      </c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40" t="s">
        <v>10</v>
      </c>
      <c r="T61" s="40"/>
      <c r="U61" s="40"/>
      <c r="V61" s="40"/>
      <c r="W61" s="40"/>
      <c r="X61" s="40" t="s">
        <v>9</v>
      </c>
      <c r="Y61" s="40"/>
      <c r="Z61" s="40"/>
      <c r="AA61" s="40"/>
      <c r="AB61" s="40"/>
      <c r="AC61" s="77" t="s">
        <v>16</v>
      </c>
      <c r="AD61" s="103"/>
      <c r="AE61" s="103"/>
      <c r="AF61" s="103"/>
      <c r="AG61" s="103"/>
      <c r="AH61" s="103"/>
      <c r="AI61" s="40" t="s">
        <v>11</v>
      </c>
      <c r="AJ61" s="40"/>
      <c r="AK61" s="40"/>
      <c r="AL61" s="40"/>
      <c r="AM61" s="40"/>
      <c r="AN61" s="40" t="s">
        <v>12</v>
      </c>
      <c r="AO61" s="40"/>
      <c r="AP61" s="40"/>
      <c r="AQ61" s="40"/>
      <c r="AR61" s="40"/>
      <c r="AS61" s="77" t="s">
        <v>16</v>
      </c>
      <c r="AT61" s="103"/>
      <c r="AU61" s="103"/>
      <c r="AV61" s="103"/>
      <c r="AW61" s="103"/>
      <c r="AX61" s="103"/>
      <c r="AY61" s="104" t="s">
        <v>17</v>
      </c>
      <c r="AZ61" s="105"/>
      <c r="BA61" s="105"/>
      <c r="BB61" s="105"/>
      <c r="BC61" s="106"/>
      <c r="BD61" s="104" t="s">
        <v>17</v>
      </c>
      <c r="BE61" s="105"/>
      <c r="BF61" s="105"/>
      <c r="BG61" s="105"/>
      <c r="BH61" s="106"/>
      <c r="BI61" s="103" t="s">
        <v>16</v>
      </c>
      <c r="BJ61" s="103"/>
      <c r="BK61" s="103"/>
      <c r="BL61" s="103"/>
      <c r="BM61" s="103"/>
      <c r="BN61" s="103"/>
      <c r="BO61" s="7"/>
      <c r="BP61" s="7"/>
      <c r="BQ61" s="7"/>
      <c r="CA61" s="1" t="s">
        <v>21</v>
      </c>
    </row>
    <row r="62" spans="1:79" ht="38.25" customHeight="1" x14ac:dyDescent="0.2">
      <c r="A62" s="91">
        <v>1</v>
      </c>
      <c r="B62" s="91"/>
      <c r="C62" s="121" t="s">
        <v>160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3"/>
      <c r="S62" s="107">
        <v>2346789</v>
      </c>
      <c r="T62" s="107"/>
      <c r="U62" s="107"/>
      <c r="V62" s="107"/>
      <c r="W62" s="107"/>
      <c r="X62" s="107">
        <v>0</v>
      </c>
      <c r="Y62" s="107"/>
      <c r="Z62" s="107"/>
      <c r="AA62" s="107"/>
      <c r="AB62" s="107"/>
      <c r="AC62" s="107">
        <f>S62+X62</f>
        <v>2346789</v>
      </c>
      <c r="AD62" s="107"/>
      <c r="AE62" s="107"/>
      <c r="AF62" s="107"/>
      <c r="AG62" s="107"/>
      <c r="AH62" s="107"/>
      <c r="AI62" s="107">
        <v>2345244.9300000002</v>
      </c>
      <c r="AJ62" s="107"/>
      <c r="AK62" s="107"/>
      <c r="AL62" s="107"/>
      <c r="AM62" s="107"/>
      <c r="AN62" s="107">
        <v>3510695.24</v>
      </c>
      <c r="AO62" s="107"/>
      <c r="AP62" s="107"/>
      <c r="AQ62" s="107"/>
      <c r="AR62" s="107"/>
      <c r="AS62" s="107">
        <f>AI62+AN62</f>
        <v>5855940.1699999999</v>
      </c>
      <c r="AT62" s="107"/>
      <c r="AU62" s="107"/>
      <c r="AV62" s="107"/>
      <c r="AW62" s="107"/>
      <c r="AX62" s="107"/>
      <c r="AY62" s="107">
        <f>AI62-S62</f>
        <v>-1544.0699999998324</v>
      </c>
      <c r="AZ62" s="107"/>
      <c r="BA62" s="107"/>
      <c r="BB62" s="107"/>
      <c r="BC62" s="107"/>
      <c r="BD62" s="150">
        <f>AN62-X62</f>
        <v>3510695.24</v>
      </c>
      <c r="BE62" s="150"/>
      <c r="BF62" s="150"/>
      <c r="BG62" s="150"/>
      <c r="BH62" s="150"/>
      <c r="BI62" s="150">
        <f>AY62+BD62</f>
        <v>3509151.1700000004</v>
      </c>
      <c r="BJ62" s="150"/>
      <c r="BK62" s="150"/>
      <c r="BL62" s="150"/>
      <c r="BM62" s="150"/>
      <c r="BN62" s="150"/>
      <c r="BO62" s="8"/>
      <c r="BP62" s="8"/>
      <c r="BQ62" s="8"/>
      <c r="CA62" s="1" t="s">
        <v>22</v>
      </c>
    </row>
    <row r="63" spans="1:79" s="118" customFormat="1" ht="15" customHeight="1" x14ac:dyDescent="0.2">
      <c r="A63" s="114"/>
      <c r="B63" s="114"/>
      <c r="C63" s="151" t="s">
        <v>86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7"/>
      <c r="S63" s="108">
        <v>2346789</v>
      </c>
      <c r="T63" s="108"/>
      <c r="U63" s="108"/>
      <c r="V63" s="108"/>
      <c r="W63" s="108"/>
      <c r="X63" s="108">
        <v>0</v>
      </c>
      <c r="Y63" s="108"/>
      <c r="Z63" s="108"/>
      <c r="AA63" s="108"/>
      <c r="AB63" s="108"/>
      <c r="AC63" s="108">
        <f>S63+X63</f>
        <v>2346789</v>
      </c>
      <c r="AD63" s="108"/>
      <c r="AE63" s="108"/>
      <c r="AF63" s="108"/>
      <c r="AG63" s="108"/>
      <c r="AH63" s="108"/>
      <c r="AI63" s="108">
        <v>2345244.9300000002</v>
      </c>
      <c r="AJ63" s="108"/>
      <c r="AK63" s="108"/>
      <c r="AL63" s="108"/>
      <c r="AM63" s="108"/>
      <c r="AN63" s="108">
        <v>3510695.24</v>
      </c>
      <c r="AO63" s="108"/>
      <c r="AP63" s="108"/>
      <c r="AQ63" s="108"/>
      <c r="AR63" s="108"/>
      <c r="AS63" s="108">
        <f>AI63+AN63</f>
        <v>5855940.1699999999</v>
      </c>
      <c r="AT63" s="108"/>
      <c r="AU63" s="108"/>
      <c r="AV63" s="108"/>
      <c r="AW63" s="108"/>
      <c r="AX63" s="108"/>
      <c r="AY63" s="108">
        <f>AI63-S63</f>
        <v>-1544.0699999998324</v>
      </c>
      <c r="AZ63" s="108"/>
      <c r="BA63" s="108"/>
      <c r="BB63" s="108"/>
      <c r="BC63" s="108"/>
      <c r="BD63" s="123">
        <f>AN63-X63</f>
        <v>3510695.24</v>
      </c>
      <c r="BE63" s="123"/>
      <c r="BF63" s="123"/>
      <c r="BG63" s="123"/>
      <c r="BH63" s="123"/>
      <c r="BI63" s="123">
        <f>AY63+BD63</f>
        <v>3509151.1700000004</v>
      </c>
      <c r="BJ63" s="123"/>
      <c r="BK63" s="123"/>
      <c r="BL63" s="123"/>
      <c r="BM63" s="123"/>
      <c r="BN63" s="123"/>
      <c r="BO63" s="124"/>
      <c r="BP63" s="124"/>
      <c r="BQ63" s="124"/>
    </row>
    <row r="65" spans="1:79" ht="15.75" customHeight="1" x14ac:dyDescent="0.2">
      <c r="A65" s="41" t="s">
        <v>43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15.75" customHeight="1" x14ac:dyDescent="0.2">
      <c r="A66" s="41" t="s">
        <v>62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8.25" customHeight="1" x14ac:dyDescent="0.2"/>
    <row r="68" spans="1:79" ht="45" customHeight="1" x14ac:dyDescent="0.2">
      <c r="A68" s="51" t="s">
        <v>3</v>
      </c>
      <c r="B68" s="53"/>
      <c r="C68" s="51" t="s">
        <v>6</v>
      </c>
      <c r="D68" s="52"/>
      <c r="E68" s="52"/>
      <c r="F68" s="52"/>
      <c r="G68" s="52"/>
      <c r="H68" s="52"/>
      <c r="I68" s="53"/>
      <c r="J68" s="51" t="s">
        <v>5</v>
      </c>
      <c r="K68" s="52"/>
      <c r="L68" s="52"/>
      <c r="M68" s="52"/>
      <c r="N68" s="53"/>
      <c r="O68" s="51" t="s">
        <v>4</v>
      </c>
      <c r="P68" s="52"/>
      <c r="Q68" s="52"/>
      <c r="R68" s="52"/>
      <c r="S68" s="52"/>
      <c r="T68" s="52"/>
      <c r="U68" s="52"/>
      <c r="V68" s="52"/>
      <c r="W68" s="52"/>
      <c r="X68" s="53"/>
      <c r="Y68" s="54" t="s">
        <v>25</v>
      </c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 t="s">
        <v>45</v>
      </c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74" t="s">
        <v>0</v>
      </c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10"/>
      <c r="BS68" s="10"/>
      <c r="BT68" s="10"/>
      <c r="BU68" s="10"/>
      <c r="BV68" s="10"/>
      <c r="BW68" s="10"/>
      <c r="BX68" s="10"/>
      <c r="BY68" s="10"/>
      <c r="BZ68" s="9"/>
    </row>
    <row r="69" spans="1:79" ht="32.25" customHeight="1" x14ac:dyDescent="0.2">
      <c r="A69" s="100"/>
      <c r="B69" s="101"/>
      <c r="C69" s="100"/>
      <c r="D69" s="102"/>
      <c r="E69" s="102"/>
      <c r="F69" s="102"/>
      <c r="G69" s="102"/>
      <c r="H69" s="102"/>
      <c r="I69" s="101"/>
      <c r="J69" s="100"/>
      <c r="K69" s="102"/>
      <c r="L69" s="102"/>
      <c r="M69" s="102"/>
      <c r="N69" s="101"/>
      <c r="O69" s="100"/>
      <c r="P69" s="102"/>
      <c r="Q69" s="102"/>
      <c r="R69" s="102"/>
      <c r="S69" s="102"/>
      <c r="T69" s="102"/>
      <c r="U69" s="102"/>
      <c r="V69" s="102"/>
      <c r="W69" s="102"/>
      <c r="X69" s="101"/>
      <c r="Y69" s="42" t="s">
        <v>2</v>
      </c>
      <c r="Z69" s="55"/>
      <c r="AA69" s="55"/>
      <c r="AB69" s="55"/>
      <c r="AC69" s="56"/>
      <c r="AD69" s="42" t="s">
        <v>1</v>
      </c>
      <c r="AE69" s="55"/>
      <c r="AF69" s="55"/>
      <c r="AG69" s="55"/>
      <c r="AH69" s="56"/>
      <c r="AI69" s="54" t="s">
        <v>26</v>
      </c>
      <c r="AJ69" s="54"/>
      <c r="AK69" s="54"/>
      <c r="AL69" s="54"/>
      <c r="AM69" s="54"/>
      <c r="AN69" s="54" t="s">
        <v>2</v>
      </c>
      <c r="AO69" s="54"/>
      <c r="AP69" s="54"/>
      <c r="AQ69" s="54"/>
      <c r="AR69" s="54"/>
      <c r="AS69" s="54" t="s">
        <v>1</v>
      </c>
      <c r="AT69" s="54"/>
      <c r="AU69" s="54"/>
      <c r="AV69" s="54"/>
      <c r="AW69" s="54"/>
      <c r="AX69" s="54" t="s">
        <v>26</v>
      </c>
      <c r="AY69" s="54"/>
      <c r="AZ69" s="54"/>
      <c r="BA69" s="54"/>
      <c r="BB69" s="54"/>
      <c r="BC69" s="54" t="s">
        <v>2</v>
      </c>
      <c r="BD69" s="54"/>
      <c r="BE69" s="54"/>
      <c r="BF69" s="54"/>
      <c r="BG69" s="54"/>
      <c r="BH69" s="54" t="s">
        <v>1</v>
      </c>
      <c r="BI69" s="54"/>
      <c r="BJ69" s="54"/>
      <c r="BK69" s="54"/>
      <c r="BL69" s="54"/>
      <c r="BM69" s="54" t="s">
        <v>26</v>
      </c>
      <c r="BN69" s="54"/>
      <c r="BO69" s="54"/>
      <c r="BP69" s="54"/>
      <c r="BQ69" s="54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5.95" customHeight="1" x14ac:dyDescent="0.2">
      <c r="A70" s="54">
        <v>1</v>
      </c>
      <c r="B70" s="54"/>
      <c r="C70" s="54">
        <v>2</v>
      </c>
      <c r="D70" s="54"/>
      <c r="E70" s="54"/>
      <c r="F70" s="54"/>
      <c r="G70" s="54"/>
      <c r="H70" s="54"/>
      <c r="I70" s="54"/>
      <c r="J70" s="54">
        <v>3</v>
      </c>
      <c r="K70" s="54"/>
      <c r="L70" s="54"/>
      <c r="M70" s="54"/>
      <c r="N70" s="54"/>
      <c r="O70" s="54">
        <v>4</v>
      </c>
      <c r="P70" s="54"/>
      <c r="Q70" s="54"/>
      <c r="R70" s="54"/>
      <c r="S70" s="54"/>
      <c r="T70" s="54"/>
      <c r="U70" s="54"/>
      <c r="V70" s="54"/>
      <c r="W70" s="54"/>
      <c r="X70" s="54"/>
      <c r="Y70" s="54">
        <v>5</v>
      </c>
      <c r="Z70" s="54"/>
      <c r="AA70" s="54"/>
      <c r="AB70" s="54"/>
      <c r="AC70" s="54"/>
      <c r="AD70" s="54">
        <v>6</v>
      </c>
      <c r="AE70" s="54"/>
      <c r="AF70" s="54"/>
      <c r="AG70" s="54"/>
      <c r="AH70" s="54"/>
      <c r="AI70" s="54">
        <v>7</v>
      </c>
      <c r="AJ70" s="54"/>
      <c r="AK70" s="54"/>
      <c r="AL70" s="54"/>
      <c r="AM70" s="54"/>
      <c r="AN70" s="42">
        <v>8</v>
      </c>
      <c r="AO70" s="55"/>
      <c r="AP70" s="55"/>
      <c r="AQ70" s="55"/>
      <c r="AR70" s="56"/>
      <c r="AS70" s="42">
        <v>9</v>
      </c>
      <c r="AT70" s="55"/>
      <c r="AU70" s="55"/>
      <c r="AV70" s="55"/>
      <c r="AW70" s="56"/>
      <c r="AX70" s="42">
        <v>10</v>
      </c>
      <c r="AY70" s="55"/>
      <c r="AZ70" s="55"/>
      <c r="BA70" s="55"/>
      <c r="BB70" s="56"/>
      <c r="BC70" s="42">
        <v>11</v>
      </c>
      <c r="BD70" s="55"/>
      <c r="BE70" s="55"/>
      <c r="BF70" s="55"/>
      <c r="BG70" s="56"/>
      <c r="BH70" s="42">
        <v>12</v>
      </c>
      <c r="BI70" s="55"/>
      <c r="BJ70" s="55"/>
      <c r="BK70" s="55"/>
      <c r="BL70" s="56"/>
      <c r="BM70" s="42">
        <v>13</v>
      </c>
      <c r="BN70" s="55"/>
      <c r="BO70" s="55"/>
      <c r="BP70" s="55"/>
      <c r="BQ70" s="56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2.75" hidden="1" customHeight="1" x14ac:dyDescent="0.2">
      <c r="A71" s="91" t="s">
        <v>36</v>
      </c>
      <c r="B71" s="91"/>
      <c r="C71" s="65" t="s">
        <v>14</v>
      </c>
      <c r="D71" s="66"/>
      <c r="E71" s="66"/>
      <c r="F71" s="66"/>
      <c r="G71" s="66"/>
      <c r="H71" s="66"/>
      <c r="I71" s="67"/>
      <c r="J71" s="91" t="s">
        <v>15</v>
      </c>
      <c r="K71" s="91"/>
      <c r="L71" s="91"/>
      <c r="M71" s="91"/>
      <c r="N71" s="91"/>
      <c r="O71" s="92" t="s">
        <v>37</v>
      </c>
      <c r="P71" s="92"/>
      <c r="Q71" s="92"/>
      <c r="R71" s="92"/>
      <c r="S71" s="92"/>
      <c r="T71" s="92"/>
      <c r="U71" s="92"/>
      <c r="V71" s="92"/>
      <c r="W71" s="92"/>
      <c r="X71" s="65"/>
      <c r="Y71" s="40" t="s">
        <v>10</v>
      </c>
      <c r="Z71" s="40"/>
      <c r="AA71" s="40"/>
      <c r="AB71" s="40"/>
      <c r="AC71" s="40"/>
      <c r="AD71" s="40" t="s">
        <v>29</v>
      </c>
      <c r="AE71" s="40"/>
      <c r="AF71" s="40"/>
      <c r="AG71" s="40"/>
      <c r="AH71" s="40"/>
      <c r="AI71" s="40" t="s">
        <v>78</v>
      </c>
      <c r="AJ71" s="40"/>
      <c r="AK71" s="40"/>
      <c r="AL71" s="40"/>
      <c r="AM71" s="40"/>
      <c r="AN71" s="40" t="s">
        <v>30</v>
      </c>
      <c r="AO71" s="40"/>
      <c r="AP71" s="40"/>
      <c r="AQ71" s="40"/>
      <c r="AR71" s="40"/>
      <c r="AS71" s="40" t="s">
        <v>11</v>
      </c>
      <c r="AT71" s="40"/>
      <c r="AU71" s="40"/>
      <c r="AV71" s="40"/>
      <c r="AW71" s="40"/>
      <c r="AX71" s="40" t="s">
        <v>79</v>
      </c>
      <c r="AY71" s="40"/>
      <c r="AZ71" s="40"/>
      <c r="BA71" s="40"/>
      <c r="BB71" s="40"/>
      <c r="BC71" s="40" t="s">
        <v>32</v>
      </c>
      <c r="BD71" s="40"/>
      <c r="BE71" s="40"/>
      <c r="BF71" s="40"/>
      <c r="BG71" s="40"/>
      <c r="BH71" s="40" t="s">
        <v>32</v>
      </c>
      <c r="BI71" s="40"/>
      <c r="BJ71" s="40"/>
      <c r="BK71" s="40"/>
      <c r="BL71" s="40"/>
      <c r="BM71" s="80" t="s">
        <v>16</v>
      </c>
      <c r="BN71" s="80"/>
      <c r="BO71" s="80"/>
      <c r="BP71" s="80"/>
      <c r="BQ71" s="80"/>
      <c r="BR71" s="12"/>
      <c r="BS71" s="12"/>
      <c r="BT71" s="9"/>
      <c r="BU71" s="9"/>
      <c r="BV71" s="9"/>
      <c r="BW71" s="9"/>
      <c r="BX71" s="9"/>
      <c r="BY71" s="9"/>
      <c r="BZ71" s="9"/>
      <c r="CA71" s="1" t="s">
        <v>23</v>
      </c>
    </row>
    <row r="72" spans="1:79" s="118" customFormat="1" ht="15.75" x14ac:dyDescent="0.2">
      <c r="A72" s="114">
        <v>0</v>
      </c>
      <c r="B72" s="114"/>
      <c r="C72" s="125" t="s">
        <v>87</v>
      </c>
      <c r="D72" s="125"/>
      <c r="E72" s="125"/>
      <c r="F72" s="125"/>
      <c r="G72" s="125"/>
      <c r="H72" s="125"/>
      <c r="I72" s="125"/>
      <c r="J72" s="125" t="s">
        <v>88</v>
      </c>
      <c r="K72" s="125"/>
      <c r="L72" s="125"/>
      <c r="M72" s="125"/>
      <c r="N72" s="125"/>
      <c r="O72" s="125" t="s">
        <v>88</v>
      </c>
      <c r="P72" s="125"/>
      <c r="Q72" s="125"/>
      <c r="R72" s="125"/>
      <c r="S72" s="125"/>
      <c r="T72" s="125"/>
      <c r="U72" s="125"/>
      <c r="V72" s="125"/>
      <c r="W72" s="125"/>
      <c r="X72" s="125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126"/>
      <c r="BS72" s="126"/>
      <c r="BT72" s="126"/>
      <c r="BU72" s="126"/>
      <c r="BV72" s="126"/>
      <c r="BW72" s="126"/>
      <c r="BX72" s="126"/>
      <c r="BY72" s="126"/>
      <c r="BZ72" s="127"/>
      <c r="CA72" s="118" t="s">
        <v>24</v>
      </c>
    </row>
    <row r="73" spans="1:79" ht="51" customHeight="1" x14ac:dyDescent="0.2">
      <c r="A73" s="91">
        <v>0</v>
      </c>
      <c r="B73" s="91"/>
      <c r="C73" s="129" t="s">
        <v>161</v>
      </c>
      <c r="D73" s="112"/>
      <c r="E73" s="112"/>
      <c r="F73" s="112"/>
      <c r="G73" s="112"/>
      <c r="H73" s="112"/>
      <c r="I73" s="113"/>
      <c r="J73" s="128" t="s">
        <v>94</v>
      </c>
      <c r="K73" s="128"/>
      <c r="L73" s="128"/>
      <c r="M73" s="128"/>
      <c r="N73" s="128"/>
      <c r="O73" s="129" t="s">
        <v>162</v>
      </c>
      <c r="P73" s="112"/>
      <c r="Q73" s="112"/>
      <c r="R73" s="112"/>
      <c r="S73" s="112"/>
      <c r="T73" s="112"/>
      <c r="U73" s="112"/>
      <c r="V73" s="112"/>
      <c r="W73" s="112"/>
      <c r="X73" s="113"/>
      <c r="Y73" s="107">
        <v>240374</v>
      </c>
      <c r="Z73" s="107"/>
      <c r="AA73" s="107"/>
      <c r="AB73" s="107"/>
      <c r="AC73" s="107"/>
      <c r="AD73" s="107">
        <v>0</v>
      </c>
      <c r="AE73" s="107"/>
      <c r="AF73" s="107"/>
      <c r="AG73" s="107"/>
      <c r="AH73" s="107"/>
      <c r="AI73" s="107">
        <v>240374</v>
      </c>
      <c r="AJ73" s="107"/>
      <c r="AK73" s="107"/>
      <c r="AL73" s="107"/>
      <c r="AM73" s="107"/>
      <c r="AN73" s="107">
        <v>240373.6</v>
      </c>
      <c r="AO73" s="107"/>
      <c r="AP73" s="107"/>
      <c r="AQ73" s="107"/>
      <c r="AR73" s="107"/>
      <c r="AS73" s="107">
        <v>0</v>
      </c>
      <c r="AT73" s="107"/>
      <c r="AU73" s="107"/>
      <c r="AV73" s="107"/>
      <c r="AW73" s="107"/>
      <c r="AX73" s="107">
        <v>240373.6</v>
      </c>
      <c r="AY73" s="107"/>
      <c r="AZ73" s="107"/>
      <c r="BA73" s="107"/>
      <c r="BB73" s="107"/>
      <c r="BC73" s="107">
        <f>AN73-Y73</f>
        <v>-0.39999999999417923</v>
      </c>
      <c r="BD73" s="107"/>
      <c r="BE73" s="107"/>
      <c r="BF73" s="107"/>
      <c r="BG73" s="107"/>
      <c r="BH73" s="107">
        <f>AS73-AD73</f>
        <v>0</v>
      </c>
      <c r="BI73" s="107"/>
      <c r="BJ73" s="107"/>
      <c r="BK73" s="107"/>
      <c r="BL73" s="107"/>
      <c r="BM73" s="107">
        <v>-0.39999999999417923</v>
      </c>
      <c r="BN73" s="107"/>
      <c r="BO73" s="107"/>
      <c r="BP73" s="107"/>
      <c r="BQ73" s="10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02" customHeight="1" x14ac:dyDescent="0.2">
      <c r="A74" s="91">
        <v>0</v>
      </c>
      <c r="B74" s="91"/>
      <c r="C74" s="129" t="s">
        <v>163</v>
      </c>
      <c r="D74" s="112"/>
      <c r="E74" s="112"/>
      <c r="F74" s="112"/>
      <c r="G74" s="112"/>
      <c r="H74" s="112"/>
      <c r="I74" s="113"/>
      <c r="J74" s="128" t="s">
        <v>94</v>
      </c>
      <c r="K74" s="128"/>
      <c r="L74" s="128"/>
      <c r="M74" s="128"/>
      <c r="N74" s="128"/>
      <c r="O74" s="129" t="s">
        <v>162</v>
      </c>
      <c r="P74" s="112"/>
      <c r="Q74" s="112"/>
      <c r="R74" s="112"/>
      <c r="S74" s="112"/>
      <c r="T74" s="112"/>
      <c r="U74" s="112"/>
      <c r="V74" s="112"/>
      <c r="W74" s="112"/>
      <c r="X74" s="113"/>
      <c r="Y74" s="107">
        <v>1674339</v>
      </c>
      <c r="Z74" s="107"/>
      <c r="AA74" s="107"/>
      <c r="AB74" s="107"/>
      <c r="AC74" s="107"/>
      <c r="AD74" s="107">
        <v>0</v>
      </c>
      <c r="AE74" s="107"/>
      <c r="AF74" s="107"/>
      <c r="AG74" s="107"/>
      <c r="AH74" s="107"/>
      <c r="AI74" s="107">
        <v>1674339</v>
      </c>
      <c r="AJ74" s="107"/>
      <c r="AK74" s="107"/>
      <c r="AL74" s="107"/>
      <c r="AM74" s="107"/>
      <c r="AN74" s="107">
        <v>1674338.54</v>
      </c>
      <c r="AO74" s="107"/>
      <c r="AP74" s="107"/>
      <c r="AQ74" s="107"/>
      <c r="AR74" s="107"/>
      <c r="AS74" s="107">
        <v>3510695.24</v>
      </c>
      <c r="AT74" s="107"/>
      <c r="AU74" s="107"/>
      <c r="AV74" s="107"/>
      <c r="AW74" s="107"/>
      <c r="AX74" s="107">
        <v>5185033.78</v>
      </c>
      <c r="AY74" s="107"/>
      <c r="AZ74" s="107"/>
      <c r="BA74" s="107"/>
      <c r="BB74" s="107"/>
      <c r="BC74" s="107">
        <f>AN74-Y74</f>
        <v>-0.4599999999627471</v>
      </c>
      <c r="BD74" s="107"/>
      <c r="BE74" s="107"/>
      <c r="BF74" s="107"/>
      <c r="BG74" s="107"/>
      <c r="BH74" s="107">
        <f>AS74-AD74</f>
        <v>3510695.24</v>
      </c>
      <c r="BI74" s="107"/>
      <c r="BJ74" s="107"/>
      <c r="BK74" s="107"/>
      <c r="BL74" s="107"/>
      <c r="BM74" s="107">
        <v>3510694.7800000003</v>
      </c>
      <c r="BN74" s="107"/>
      <c r="BO74" s="107"/>
      <c r="BP74" s="107"/>
      <c r="BQ74" s="10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40.25" customHeight="1" x14ac:dyDescent="0.2">
      <c r="A75" s="91">
        <v>0</v>
      </c>
      <c r="B75" s="91"/>
      <c r="C75" s="129" t="s">
        <v>164</v>
      </c>
      <c r="D75" s="112"/>
      <c r="E75" s="112"/>
      <c r="F75" s="112"/>
      <c r="G75" s="112"/>
      <c r="H75" s="112"/>
      <c r="I75" s="113"/>
      <c r="J75" s="128" t="s">
        <v>94</v>
      </c>
      <c r="K75" s="128"/>
      <c r="L75" s="128"/>
      <c r="M75" s="128"/>
      <c r="N75" s="128"/>
      <c r="O75" s="129" t="s">
        <v>162</v>
      </c>
      <c r="P75" s="112"/>
      <c r="Q75" s="112"/>
      <c r="R75" s="112"/>
      <c r="S75" s="112"/>
      <c r="T75" s="112"/>
      <c r="U75" s="112"/>
      <c r="V75" s="112"/>
      <c r="W75" s="112"/>
      <c r="X75" s="113"/>
      <c r="Y75" s="107">
        <v>18576</v>
      </c>
      <c r="Z75" s="107"/>
      <c r="AA75" s="107"/>
      <c r="AB75" s="107"/>
      <c r="AC75" s="107"/>
      <c r="AD75" s="107">
        <v>0</v>
      </c>
      <c r="AE75" s="107"/>
      <c r="AF75" s="107"/>
      <c r="AG75" s="107"/>
      <c r="AH75" s="107"/>
      <c r="AI75" s="107">
        <v>18576</v>
      </c>
      <c r="AJ75" s="107"/>
      <c r="AK75" s="107"/>
      <c r="AL75" s="107"/>
      <c r="AM75" s="107"/>
      <c r="AN75" s="107">
        <v>18575.560000000001</v>
      </c>
      <c r="AO75" s="107"/>
      <c r="AP75" s="107"/>
      <c r="AQ75" s="107"/>
      <c r="AR75" s="107"/>
      <c r="AS75" s="107">
        <v>0</v>
      </c>
      <c r="AT75" s="107"/>
      <c r="AU75" s="107"/>
      <c r="AV75" s="107"/>
      <c r="AW75" s="107"/>
      <c r="AX75" s="107">
        <v>18575.560000000001</v>
      </c>
      <c r="AY75" s="107"/>
      <c r="AZ75" s="107"/>
      <c r="BA75" s="107"/>
      <c r="BB75" s="107"/>
      <c r="BC75" s="107">
        <f>AN75-Y75</f>
        <v>-0.43999999999869033</v>
      </c>
      <c r="BD75" s="107"/>
      <c r="BE75" s="107"/>
      <c r="BF75" s="107"/>
      <c r="BG75" s="107"/>
      <c r="BH75" s="107">
        <f>AS75-AD75</f>
        <v>0</v>
      </c>
      <c r="BI75" s="107"/>
      <c r="BJ75" s="107"/>
      <c r="BK75" s="107"/>
      <c r="BL75" s="107"/>
      <c r="BM75" s="107">
        <v>-0.43999999999869033</v>
      </c>
      <c r="BN75" s="107"/>
      <c r="BO75" s="107"/>
      <c r="BP75" s="107"/>
      <c r="BQ75" s="107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76.5" customHeight="1" x14ac:dyDescent="0.2">
      <c r="A76" s="91">
        <v>0</v>
      </c>
      <c r="B76" s="91"/>
      <c r="C76" s="129" t="s">
        <v>165</v>
      </c>
      <c r="D76" s="112"/>
      <c r="E76" s="112"/>
      <c r="F76" s="112"/>
      <c r="G76" s="112"/>
      <c r="H76" s="112"/>
      <c r="I76" s="113"/>
      <c r="J76" s="128" t="s">
        <v>94</v>
      </c>
      <c r="K76" s="128"/>
      <c r="L76" s="128"/>
      <c r="M76" s="128"/>
      <c r="N76" s="128"/>
      <c r="O76" s="129" t="s">
        <v>162</v>
      </c>
      <c r="P76" s="112"/>
      <c r="Q76" s="112"/>
      <c r="R76" s="112"/>
      <c r="S76" s="112"/>
      <c r="T76" s="112"/>
      <c r="U76" s="112"/>
      <c r="V76" s="112"/>
      <c r="W76" s="112"/>
      <c r="X76" s="113"/>
      <c r="Y76" s="107">
        <v>13500</v>
      </c>
      <c r="Z76" s="107"/>
      <c r="AA76" s="107"/>
      <c r="AB76" s="107"/>
      <c r="AC76" s="107"/>
      <c r="AD76" s="107">
        <v>0</v>
      </c>
      <c r="AE76" s="107"/>
      <c r="AF76" s="107"/>
      <c r="AG76" s="107"/>
      <c r="AH76" s="107"/>
      <c r="AI76" s="107">
        <v>13500</v>
      </c>
      <c r="AJ76" s="107"/>
      <c r="AK76" s="107"/>
      <c r="AL76" s="107"/>
      <c r="AM76" s="107"/>
      <c r="AN76" s="107">
        <v>13500</v>
      </c>
      <c r="AO76" s="107"/>
      <c r="AP76" s="107"/>
      <c r="AQ76" s="107"/>
      <c r="AR76" s="107"/>
      <c r="AS76" s="107">
        <v>0</v>
      </c>
      <c r="AT76" s="107"/>
      <c r="AU76" s="107"/>
      <c r="AV76" s="107"/>
      <c r="AW76" s="107"/>
      <c r="AX76" s="107">
        <v>13500</v>
      </c>
      <c r="AY76" s="107"/>
      <c r="AZ76" s="107"/>
      <c r="BA76" s="107"/>
      <c r="BB76" s="107"/>
      <c r="BC76" s="107">
        <f>AN76-Y76</f>
        <v>0</v>
      </c>
      <c r="BD76" s="107"/>
      <c r="BE76" s="107"/>
      <c r="BF76" s="107"/>
      <c r="BG76" s="107"/>
      <c r="BH76" s="107">
        <f>AS76-AD76</f>
        <v>0</v>
      </c>
      <c r="BI76" s="107"/>
      <c r="BJ76" s="107"/>
      <c r="BK76" s="107"/>
      <c r="BL76" s="107"/>
      <c r="BM76" s="107">
        <v>0</v>
      </c>
      <c r="BN76" s="107"/>
      <c r="BO76" s="107"/>
      <c r="BP76" s="107"/>
      <c r="BQ76" s="107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76.5" customHeight="1" x14ac:dyDescent="0.2">
      <c r="A77" s="91">
        <v>0</v>
      </c>
      <c r="B77" s="91"/>
      <c r="C77" s="129" t="s">
        <v>166</v>
      </c>
      <c r="D77" s="112"/>
      <c r="E77" s="112"/>
      <c r="F77" s="112"/>
      <c r="G77" s="112"/>
      <c r="H77" s="112"/>
      <c r="I77" s="113"/>
      <c r="J77" s="128" t="s">
        <v>94</v>
      </c>
      <c r="K77" s="128"/>
      <c r="L77" s="128"/>
      <c r="M77" s="128"/>
      <c r="N77" s="128"/>
      <c r="O77" s="129" t="s">
        <v>162</v>
      </c>
      <c r="P77" s="112"/>
      <c r="Q77" s="112"/>
      <c r="R77" s="112"/>
      <c r="S77" s="112"/>
      <c r="T77" s="112"/>
      <c r="U77" s="112"/>
      <c r="V77" s="112"/>
      <c r="W77" s="112"/>
      <c r="X77" s="113"/>
      <c r="Y77" s="107">
        <v>0</v>
      </c>
      <c r="Z77" s="107"/>
      <c r="AA77" s="107"/>
      <c r="AB77" s="107"/>
      <c r="AC77" s="107"/>
      <c r="AD77" s="107">
        <v>0</v>
      </c>
      <c r="AE77" s="107"/>
      <c r="AF77" s="107"/>
      <c r="AG77" s="107"/>
      <c r="AH77" s="107"/>
      <c r="AI77" s="107">
        <v>0</v>
      </c>
      <c r="AJ77" s="107"/>
      <c r="AK77" s="107"/>
      <c r="AL77" s="107"/>
      <c r="AM77" s="107"/>
      <c r="AN77" s="107">
        <v>0</v>
      </c>
      <c r="AO77" s="107"/>
      <c r="AP77" s="107"/>
      <c r="AQ77" s="107"/>
      <c r="AR77" s="107"/>
      <c r="AS77" s="107">
        <v>0</v>
      </c>
      <c r="AT77" s="107"/>
      <c r="AU77" s="107"/>
      <c r="AV77" s="107"/>
      <c r="AW77" s="107"/>
      <c r="AX77" s="107">
        <v>0</v>
      </c>
      <c r="AY77" s="107"/>
      <c r="AZ77" s="107"/>
      <c r="BA77" s="107"/>
      <c r="BB77" s="107"/>
      <c r="BC77" s="107">
        <f>AN77-Y77</f>
        <v>0</v>
      </c>
      <c r="BD77" s="107"/>
      <c r="BE77" s="107"/>
      <c r="BF77" s="107"/>
      <c r="BG77" s="107"/>
      <c r="BH77" s="107">
        <f>AS77-AD77</f>
        <v>0</v>
      </c>
      <c r="BI77" s="107"/>
      <c r="BJ77" s="107"/>
      <c r="BK77" s="107"/>
      <c r="BL77" s="107"/>
      <c r="BM77" s="107">
        <v>0</v>
      </c>
      <c r="BN77" s="107"/>
      <c r="BO77" s="107"/>
      <c r="BP77" s="107"/>
      <c r="BQ77" s="10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18" customFormat="1" ht="15.75" x14ac:dyDescent="0.2">
      <c r="A78" s="114">
        <v>0</v>
      </c>
      <c r="B78" s="114"/>
      <c r="C78" s="130" t="s">
        <v>99</v>
      </c>
      <c r="D78" s="116"/>
      <c r="E78" s="116"/>
      <c r="F78" s="116"/>
      <c r="G78" s="116"/>
      <c r="H78" s="116"/>
      <c r="I78" s="117"/>
      <c r="J78" s="125" t="s">
        <v>88</v>
      </c>
      <c r="K78" s="125"/>
      <c r="L78" s="125"/>
      <c r="M78" s="125"/>
      <c r="N78" s="125"/>
      <c r="O78" s="130" t="s">
        <v>88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108"/>
      <c r="BR78" s="126"/>
      <c r="BS78" s="126"/>
      <c r="BT78" s="126"/>
      <c r="BU78" s="126"/>
      <c r="BV78" s="126"/>
      <c r="BW78" s="126"/>
      <c r="BX78" s="126"/>
      <c r="BY78" s="126"/>
      <c r="BZ78" s="127"/>
    </row>
    <row r="79" spans="1:79" ht="38.25" customHeight="1" x14ac:dyDescent="0.2">
      <c r="A79" s="91">
        <v>0</v>
      </c>
      <c r="B79" s="91"/>
      <c r="C79" s="129" t="s">
        <v>167</v>
      </c>
      <c r="D79" s="112"/>
      <c r="E79" s="112"/>
      <c r="F79" s="112"/>
      <c r="G79" s="112"/>
      <c r="H79" s="112"/>
      <c r="I79" s="113"/>
      <c r="J79" s="128" t="s">
        <v>168</v>
      </c>
      <c r="K79" s="128"/>
      <c r="L79" s="128"/>
      <c r="M79" s="128"/>
      <c r="N79" s="128"/>
      <c r="O79" s="129" t="s">
        <v>169</v>
      </c>
      <c r="P79" s="112"/>
      <c r="Q79" s="112"/>
      <c r="R79" s="112"/>
      <c r="S79" s="112"/>
      <c r="T79" s="112"/>
      <c r="U79" s="112"/>
      <c r="V79" s="112"/>
      <c r="W79" s="112"/>
      <c r="X79" s="113"/>
      <c r="Y79" s="107">
        <v>4520</v>
      </c>
      <c r="Z79" s="107"/>
      <c r="AA79" s="107"/>
      <c r="AB79" s="107"/>
      <c r="AC79" s="107"/>
      <c r="AD79" s="107">
        <v>0</v>
      </c>
      <c r="AE79" s="107"/>
      <c r="AF79" s="107"/>
      <c r="AG79" s="107"/>
      <c r="AH79" s="107"/>
      <c r="AI79" s="107">
        <v>4520</v>
      </c>
      <c r="AJ79" s="107"/>
      <c r="AK79" s="107"/>
      <c r="AL79" s="107"/>
      <c r="AM79" s="107"/>
      <c r="AN79" s="107">
        <v>4520</v>
      </c>
      <c r="AO79" s="107"/>
      <c r="AP79" s="107"/>
      <c r="AQ79" s="107"/>
      <c r="AR79" s="107"/>
      <c r="AS79" s="107">
        <v>0</v>
      </c>
      <c r="AT79" s="107"/>
      <c r="AU79" s="107"/>
      <c r="AV79" s="107"/>
      <c r="AW79" s="107"/>
      <c r="AX79" s="107">
        <v>4520</v>
      </c>
      <c r="AY79" s="107"/>
      <c r="AZ79" s="107"/>
      <c r="BA79" s="107"/>
      <c r="BB79" s="107"/>
      <c r="BC79" s="107">
        <f>AN79-Y79</f>
        <v>0</v>
      </c>
      <c r="BD79" s="107"/>
      <c r="BE79" s="107"/>
      <c r="BF79" s="107"/>
      <c r="BG79" s="107"/>
      <c r="BH79" s="107">
        <f>AS79-AD79</f>
        <v>0</v>
      </c>
      <c r="BI79" s="107"/>
      <c r="BJ79" s="107"/>
      <c r="BK79" s="107"/>
      <c r="BL79" s="107"/>
      <c r="BM79" s="107">
        <v>0</v>
      </c>
      <c r="BN79" s="107"/>
      <c r="BO79" s="107"/>
      <c r="BP79" s="107"/>
      <c r="BQ79" s="107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63.75" customHeight="1" x14ac:dyDescent="0.2">
      <c r="A80" s="91">
        <v>0</v>
      </c>
      <c r="B80" s="91"/>
      <c r="C80" s="129" t="s">
        <v>170</v>
      </c>
      <c r="D80" s="112"/>
      <c r="E80" s="112"/>
      <c r="F80" s="112"/>
      <c r="G80" s="112"/>
      <c r="H80" s="112"/>
      <c r="I80" s="113"/>
      <c r="J80" s="128" t="s">
        <v>90</v>
      </c>
      <c r="K80" s="128"/>
      <c r="L80" s="128"/>
      <c r="M80" s="128"/>
      <c r="N80" s="128"/>
      <c r="O80" s="129" t="s">
        <v>169</v>
      </c>
      <c r="P80" s="112"/>
      <c r="Q80" s="112"/>
      <c r="R80" s="112"/>
      <c r="S80" s="112"/>
      <c r="T80" s="112"/>
      <c r="U80" s="112"/>
      <c r="V80" s="112"/>
      <c r="W80" s="112"/>
      <c r="X80" s="113"/>
      <c r="Y80" s="107">
        <v>0</v>
      </c>
      <c r="Z80" s="107"/>
      <c r="AA80" s="107"/>
      <c r="AB80" s="107"/>
      <c r="AC80" s="107"/>
      <c r="AD80" s="107">
        <v>0</v>
      </c>
      <c r="AE80" s="107"/>
      <c r="AF80" s="107"/>
      <c r="AG80" s="107"/>
      <c r="AH80" s="107"/>
      <c r="AI80" s="107">
        <v>0</v>
      </c>
      <c r="AJ80" s="107"/>
      <c r="AK80" s="107"/>
      <c r="AL80" s="107"/>
      <c r="AM80" s="107"/>
      <c r="AN80" s="107">
        <v>0</v>
      </c>
      <c r="AO80" s="107"/>
      <c r="AP80" s="107"/>
      <c r="AQ80" s="107"/>
      <c r="AR80" s="107"/>
      <c r="AS80" s="107">
        <v>0</v>
      </c>
      <c r="AT80" s="107"/>
      <c r="AU80" s="107"/>
      <c r="AV80" s="107"/>
      <c r="AW80" s="107"/>
      <c r="AX80" s="107">
        <v>0</v>
      </c>
      <c r="AY80" s="107"/>
      <c r="AZ80" s="107"/>
      <c r="BA80" s="107"/>
      <c r="BB80" s="107"/>
      <c r="BC80" s="107">
        <f>AN80-Y80</f>
        <v>0</v>
      </c>
      <c r="BD80" s="107"/>
      <c r="BE80" s="107"/>
      <c r="BF80" s="107"/>
      <c r="BG80" s="107"/>
      <c r="BH80" s="107">
        <f>AS80-AD80</f>
        <v>0</v>
      </c>
      <c r="BI80" s="107"/>
      <c r="BJ80" s="107"/>
      <c r="BK80" s="107"/>
      <c r="BL80" s="107"/>
      <c r="BM80" s="107">
        <v>0</v>
      </c>
      <c r="BN80" s="107"/>
      <c r="BO80" s="107"/>
      <c r="BP80" s="107"/>
      <c r="BQ80" s="10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40.25" customHeight="1" x14ac:dyDescent="0.2">
      <c r="A81" s="91">
        <v>0</v>
      </c>
      <c r="B81" s="91"/>
      <c r="C81" s="129" t="s">
        <v>171</v>
      </c>
      <c r="D81" s="112"/>
      <c r="E81" s="112"/>
      <c r="F81" s="112"/>
      <c r="G81" s="112"/>
      <c r="H81" s="112"/>
      <c r="I81" s="113"/>
      <c r="J81" s="128" t="s">
        <v>172</v>
      </c>
      <c r="K81" s="128"/>
      <c r="L81" s="128"/>
      <c r="M81" s="128"/>
      <c r="N81" s="128"/>
      <c r="O81" s="129" t="s">
        <v>169</v>
      </c>
      <c r="P81" s="112"/>
      <c r="Q81" s="112"/>
      <c r="R81" s="112"/>
      <c r="S81" s="112"/>
      <c r="T81" s="112"/>
      <c r="U81" s="112"/>
      <c r="V81" s="112"/>
      <c r="W81" s="112"/>
      <c r="X81" s="113"/>
      <c r="Y81" s="107">
        <v>4</v>
      </c>
      <c r="Z81" s="107"/>
      <c r="AA81" s="107"/>
      <c r="AB81" s="107"/>
      <c r="AC81" s="107"/>
      <c r="AD81" s="107">
        <v>0</v>
      </c>
      <c r="AE81" s="107"/>
      <c r="AF81" s="107"/>
      <c r="AG81" s="107"/>
      <c r="AH81" s="107"/>
      <c r="AI81" s="107">
        <v>4</v>
      </c>
      <c r="AJ81" s="107"/>
      <c r="AK81" s="107"/>
      <c r="AL81" s="107"/>
      <c r="AM81" s="107"/>
      <c r="AN81" s="107">
        <v>4</v>
      </c>
      <c r="AO81" s="107"/>
      <c r="AP81" s="107"/>
      <c r="AQ81" s="107"/>
      <c r="AR81" s="107"/>
      <c r="AS81" s="107">
        <v>0</v>
      </c>
      <c r="AT81" s="107"/>
      <c r="AU81" s="107"/>
      <c r="AV81" s="107"/>
      <c r="AW81" s="107"/>
      <c r="AX81" s="107">
        <v>4</v>
      </c>
      <c r="AY81" s="107"/>
      <c r="AZ81" s="107"/>
      <c r="BA81" s="107"/>
      <c r="BB81" s="107"/>
      <c r="BC81" s="107">
        <f>AN81-Y81</f>
        <v>0</v>
      </c>
      <c r="BD81" s="107"/>
      <c r="BE81" s="107"/>
      <c r="BF81" s="107"/>
      <c r="BG81" s="107"/>
      <c r="BH81" s="107">
        <f>AS81-AD81</f>
        <v>0</v>
      </c>
      <c r="BI81" s="107"/>
      <c r="BJ81" s="107"/>
      <c r="BK81" s="107"/>
      <c r="BL81" s="107"/>
      <c r="BM81" s="107">
        <v>0</v>
      </c>
      <c r="BN81" s="107"/>
      <c r="BO81" s="107"/>
      <c r="BP81" s="107"/>
      <c r="BQ81" s="107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76.5" customHeight="1" x14ac:dyDescent="0.2">
      <c r="A82" s="91">
        <v>0</v>
      </c>
      <c r="B82" s="91"/>
      <c r="C82" s="129" t="s">
        <v>173</v>
      </c>
      <c r="D82" s="112"/>
      <c r="E82" s="112"/>
      <c r="F82" s="112"/>
      <c r="G82" s="112"/>
      <c r="H82" s="112"/>
      <c r="I82" s="113"/>
      <c r="J82" s="128" t="s">
        <v>172</v>
      </c>
      <c r="K82" s="128"/>
      <c r="L82" s="128"/>
      <c r="M82" s="128"/>
      <c r="N82" s="128"/>
      <c r="O82" s="129" t="s">
        <v>169</v>
      </c>
      <c r="P82" s="112"/>
      <c r="Q82" s="112"/>
      <c r="R82" s="112"/>
      <c r="S82" s="112"/>
      <c r="T82" s="112"/>
      <c r="U82" s="112"/>
      <c r="V82" s="112"/>
      <c r="W82" s="112"/>
      <c r="X82" s="113"/>
      <c r="Y82" s="107">
        <v>2</v>
      </c>
      <c r="Z82" s="107"/>
      <c r="AA82" s="107"/>
      <c r="AB82" s="107"/>
      <c r="AC82" s="107"/>
      <c r="AD82" s="107">
        <v>0</v>
      </c>
      <c r="AE82" s="107"/>
      <c r="AF82" s="107"/>
      <c r="AG82" s="107"/>
      <c r="AH82" s="107"/>
      <c r="AI82" s="107">
        <v>2</v>
      </c>
      <c r="AJ82" s="107"/>
      <c r="AK82" s="107"/>
      <c r="AL82" s="107"/>
      <c r="AM82" s="107"/>
      <c r="AN82" s="107">
        <v>2</v>
      </c>
      <c r="AO82" s="107"/>
      <c r="AP82" s="107"/>
      <c r="AQ82" s="107"/>
      <c r="AR82" s="107"/>
      <c r="AS82" s="107">
        <v>0</v>
      </c>
      <c r="AT82" s="107"/>
      <c r="AU82" s="107"/>
      <c r="AV82" s="107"/>
      <c r="AW82" s="107"/>
      <c r="AX82" s="107">
        <v>2</v>
      </c>
      <c r="AY82" s="107"/>
      <c r="AZ82" s="107"/>
      <c r="BA82" s="107"/>
      <c r="BB82" s="107"/>
      <c r="BC82" s="107">
        <f>AN82-Y82</f>
        <v>0</v>
      </c>
      <c r="BD82" s="107"/>
      <c r="BE82" s="107"/>
      <c r="BF82" s="107"/>
      <c r="BG82" s="107"/>
      <c r="BH82" s="107">
        <f>AS82-AD82</f>
        <v>0</v>
      </c>
      <c r="BI82" s="107"/>
      <c r="BJ82" s="107"/>
      <c r="BK82" s="107"/>
      <c r="BL82" s="107"/>
      <c r="BM82" s="107">
        <v>0</v>
      </c>
      <c r="BN82" s="107"/>
      <c r="BO82" s="107"/>
      <c r="BP82" s="107"/>
      <c r="BQ82" s="107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s="118" customFormat="1" ht="15.75" x14ac:dyDescent="0.2">
      <c r="A83" s="114">
        <v>0</v>
      </c>
      <c r="B83" s="114"/>
      <c r="C83" s="130" t="s">
        <v>108</v>
      </c>
      <c r="D83" s="116"/>
      <c r="E83" s="116"/>
      <c r="F83" s="116"/>
      <c r="G83" s="116"/>
      <c r="H83" s="116"/>
      <c r="I83" s="117"/>
      <c r="J83" s="125" t="s">
        <v>88</v>
      </c>
      <c r="K83" s="125"/>
      <c r="L83" s="125"/>
      <c r="M83" s="125"/>
      <c r="N83" s="125"/>
      <c r="O83" s="130" t="s">
        <v>88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108"/>
      <c r="BR83" s="126"/>
      <c r="BS83" s="126"/>
      <c r="BT83" s="126"/>
      <c r="BU83" s="126"/>
      <c r="BV83" s="126"/>
      <c r="BW83" s="126"/>
      <c r="BX83" s="126"/>
      <c r="BY83" s="126"/>
      <c r="BZ83" s="127"/>
    </row>
    <row r="84" spans="1:79" ht="63.75" customHeight="1" x14ac:dyDescent="0.2">
      <c r="A84" s="91">
        <v>0</v>
      </c>
      <c r="B84" s="91"/>
      <c r="C84" s="129" t="s">
        <v>174</v>
      </c>
      <c r="D84" s="112"/>
      <c r="E84" s="112"/>
      <c r="F84" s="112"/>
      <c r="G84" s="112"/>
      <c r="H84" s="112"/>
      <c r="I84" s="113"/>
      <c r="J84" s="128" t="s">
        <v>94</v>
      </c>
      <c r="K84" s="128"/>
      <c r="L84" s="128"/>
      <c r="M84" s="128"/>
      <c r="N84" s="128"/>
      <c r="O84" s="129" t="s">
        <v>175</v>
      </c>
      <c r="P84" s="112"/>
      <c r="Q84" s="112"/>
      <c r="R84" s="112"/>
      <c r="S84" s="112"/>
      <c r="T84" s="112"/>
      <c r="U84" s="112"/>
      <c r="V84" s="112"/>
      <c r="W84" s="112"/>
      <c r="X84" s="113"/>
      <c r="Y84" s="107">
        <v>0</v>
      </c>
      <c r="Z84" s="107"/>
      <c r="AA84" s="107"/>
      <c r="AB84" s="107"/>
      <c r="AC84" s="107"/>
      <c r="AD84" s="107">
        <v>0</v>
      </c>
      <c r="AE84" s="107"/>
      <c r="AF84" s="107"/>
      <c r="AG84" s="107"/>
      <c r="AH84" s="107"/>
      <c r="AI84" s="107">
        <v>0</v>
      </c>
      <c r="AJ84" s="107"/>
      <c r="AK84" s="107"/>
      <c r="AL84" s="107"/>
      <c r="AM84" s="107"/>
      <c r="AN84" s="107">
        <v>0</v>
      </c>
      <c r="AO84" s="107"/>
      <c r="AP84" s="107"/>
      <c r="AQ84" s="107"/>
      <c r="AR84" s="107"/>
      <c r="AS84" s="107">
        <v>0</v>
      </c>
      <c r="AT84" s="107"/>
      <c r="AU84" s="107"/>
      <c r="AV84" s="107"/>
      <c r="AW84" s="107"/>
      <c r="AX84" s="107">
        <v>0</v>
      </c>
      <c r="AY84" s="107"/>
      <c r="AZ84" s="107"/>
      <c r="BA84" s="107"/>
      <c r="BB84" s="107"/>
      <c r="BC84" s="107">
        <f>AN84-Y84</f>
        <v>0</v>
      </c>
      <c r="BD84" s="107"/>
      <c r="BE84" s="107"/>
      <c r="BF84" s="107"/>
      <c r="BG84" s="107"/>
      <c r="BH84" s="107">
        <f>AS84-AD84</f>
        <v>0</v>
      </c>
      <c r="BI84" s="107"/>
      <c r="BJ84" s="107"/>
      <c r="BK84" s="107"/>
      <c r="BL84" s="107"/>
      <c r="BM84" s="107">
        <v>0</v>
      </c>
      <c r="BN84" s="107"/>
      <c r="BO84" s="107"/>
      <c r="BP84" s="107"/>
      <c r="BQ84" s="107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51" customHeight="1" x14ac:dyDescent="0.2">
      <c r="A85" s="91">
        <v>0</v>
      </c>
      <c r="B85" s="91"/>
      <c r="C85" s="129" t="s">
        <v>176</v>
      </c>
      <c r="D85" s="112"/>
      <c r="E85" s="112"/>
      <c r="F85" s="112"/>
      <c r="G85" s="112"/>
      <c r="H85" s="112"/>
      <c r="I85" s="113"/>
      <c r="J85" s="128" t="s">
        <v>94</v>
      </c>
      <c r="K85" s="128"/>
      <c r="L85" s="128"/>
      <c r="M85" s="128"/>
      <c r="N85" s="128"/>
      <c r="O85" s="129" t="s">
        <v>177</v>
      </c>
      <c r="P85" s="112"/>
      <c r="Q85" s="112"/>
      <c r="R85" s="112"/>
      <c r="S85" s="112"/>
      <c r="T85" s="112"/>
      <c r="U85" s="112"/>
      <c r="V85" s="112"/>
      <c r="W85" s="112"/>
      <c r="X85" s="113"/>
      <c r="Y85" s="107">
        <v>53.18</v>
      </c>
      <c r="Z85" s="107"/>
      <c r="AA85" s="107"/>
      <c r="AB85" s="107"/>
      <c r="AC85" s="107"/>
      <c r="AD85" s="107">
        <v>0</v>
      </c>
      <c r="AE85" s="107"/>
      <c r="AF85" s="107"/>
      <c r="AG85" s="107"/>
      <c r="AH85" s="107"/>
      <c r="AI85" s="107">
        <v>53.18</v>
      </c>
      <c r="AJ85" s="107"/>
      <c r="AK85" s="107"/>
      <c r="AL85" s="107"/>
      <c r="AM85" s="107"/>
      <c r="AN85" s="107">
        <v>53.18</v>
      </c>
      <c r="AO85" s="107"/>
      <c r="AP85" s="107"/>
      <c r="AQ85" s="107"/>
      <c r="AR85" s="107"/>
      <c r="AS85" s="107">
        <v>0</v>
      </c>
      <c r="AT85" s="107"/>
      <c r="AU85" s="107"/>
      <c r="AV85" s="107"/>
      <c r="AW85" s="107"/>
      <c r="AX85" s="107">
        <v>53.18</v>
      </c>
      <c r="AY85" s="107"/>
      <c r="AZ85" s="107"/>
      <c r="BA85" s="107"/>
      <c r="BB85" s="107"/>
      <c r="BC85" s="107">
        <f>AN85-Y85</f>
        <v>0</v>
      </c>
      <c r="BD85" s="107"/>
      <c r="BE85" s="107"/>
      <c r="BF85" s="107"/>
      <c r="BG85" s="107"/>
      <c r="BH85" s="107">
        <f>AS85-AD85</f>
        <v>0</v>
      </c>
      <c r="BI85" s="107"/>
      <c r="BJ85" s="107"/>
      <c r="BK85" s="107"/>
      <c r="BL85" s="107"/>
      <c r="BM85" s="107">
        <v>0</v>
      </c>
      <c r="BN85" s="107"/>
      <c r="BO85" s="107"/>
      <c r="BP85" s="107"/>
      <c r="BQ85" s="107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140.25" customHeight="1" x14ac:dyDescent="0.2">
      <c r="A86" s="91">
        <v>0</v>
      </c>
      <c r="B86" s="91"/>
      <c r="C86" s="129" t="s">
        <v>178</v>
      </c>
      <c r="D86" s="112"/>
      <c r="E86" s="112"/>
      <c r="F86" s="112"/>
      <c r="G86" s="112"/>
      <c r="H86" s="112"/>
      <c r="I86" s="113"/>
      <c r="J86" s="128" t="s">
        <v>94</v>
      </c>
      <c r="K86" s="128"/>
      <c r="L86" s="128"/>
      <c r="M86" s="128"/>
      <c r="N86" s="128"/>
      <c r="O86" s="129" t="s">
        <v>175</v>
      </c>
      <c r="P86" s="112"/>
      <c r="Q86" s="112"/>
      <c r="R86" s="112"/>
      <c r="S86" s="112"/>
      <c r="T86" s="112"/>
      <c r="U86" s="112"/>
      <c r="V86" s="112"/>
      <c r="W86" s="112"/>
      <c r="X86" s="113"/>
      <c r="Y86" s="107">
        <v>4644</v>
      </c>
      <c r="Z86" s="107"/>
      <c r="AA86" s="107"/>
      <c r="AB86" s="107"/>
      <c r="AC86" s="107"/>
      <c r="AD86" s="107">
        <v>0</v>
      </c>
      <c r="AE86" s="107"/>
      <c r="AF86" s="107"/>
      <c r="AG86" s="107"/>
      <c r="AH86" s="107"/>
      <c r="AI86" s="107">
        <v>4644</v>
      </c>
      <c r="AJ86" s="107"/>
      <c r="AK86" s="107"/>
      <c r="AL86" s="107"/>
      <c r="AM86" s="107"/>
      <c r="AN86" s="107">
        <v>4643.8900000000003</v>
      </c>
      <c r="AO86" s="107"/>
      <c r="AP86" s="107"/>
      <c r="AQ86" s="107"/>
      <c r="AR86" s="107"/>
      <c r="AS86" s="107">
        <v>0</v>
      </c>
      <c r="AT86" s="107"/>
      <c r="AU86" s="107"/>
      <c r="AV86" s="107"/>
      <c r="AW86" s="107"/>
      <c r="AX86" s="107">
        <v>4643.8900000000003</v>
      </c>
      <c r="AY86" s="107"/>
      <c r="AZ86" s="107"/>
      <c r="BA86" s="107"/>
      <c r="BB86" s="107"/>
      <c r="BC86" s="107">
        <f>AN86-Y86</f>
        <v>-0.10999999999967258</v>
      </c>
      <c r="BD86" s="107"/>
      <c r="BE86" s="107"/>
      <c r="BF86" s="107"/>
      <c r="BG86" s="107"/>
      <c r="BH86" s="107">
        <f>AS86-AD86</f>
        <v>0</v>
      </c>
      <c r="BI86" s="107"/>
      <c r="BJ86" s="107"/>
      <c r="BK86" s="107"/>
      <c r="BL86" s="107"/>
      <c r="BM86" s="107">
        <v>-0.10999999999967258</v>
      </c>
      <c r="BN86" s="107"/>
      <c r="BO86" s="107"/>
      <c r="BP86" s="107"/>
      <c r="BQ86" s="107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89.25" customHeight="1" x14ac:dyDescent="0.2">
      <c r="A87" s="91">
        <v>0</v>
      </c>
      <c r="B87" s="91"/>
      <c r="C87" s="129" t="s">
        <v>179</v>
      </c>
      <c r="D87" s="112"/>
      <c r="E87" s="112"/>
      <c r="F87" s="112"/>
      <c r="G87" s="112"/>
      <c r="H87" s="112"/>
      <c r="I87" s="113"/>
      <c r="J87" s="128" t="s">
        <v>94</v>
      </c>
      <c r="K87" s="128"/>
      <c r="L87" s="128"/>
      <c r="M87" s="128"/>
      <c r="N87" s="128"/>
      <c r="O87" s="129" t="s">
        <v>175</v>
      </c>
      <c r="P87" s="112"/>
      <c r="Q87" s="112"/>
      <c r="R87" s="112"/>
      <c r="S87" s="112"/>
      <c r="T87" s="112"/>
      <c r="U87" s="112"/>
      <c r="V87" s="112"/>
      <c r="W87" s="112"/>
      <c r="X87" s="113"/>
      <c r="Y87" s="107">
        <v>6750</v>
      </c>
      <c r="Z87" s="107"/>
      <c r="AA87" s="107"/>
      <c r="AB87" s="107"/>
      <c r="AC87" s="107"/>
      <c r="AD87" s="107">
        <v>0</v>
      </c>
      <c r="AE87" s="107"/>
      <c r="AF87" s="107"/>
      <c r="AG87" s="107"/>
      <c r="AH87" s="107"/>
      <c r="AI87" s="107">
        <v>6750</v>
      </c>
      <c r="AJ87" s="107"/>
      <c r="AK87" s="107"/>
      <c r="AL87" s="107"/>
      <c r="AM87" s="107"/>
      <c r="AN87" s="107">
        <v>6750</v>
      </c>
      <c r="AO87" s="107"/>
      <c r="AP87" s="107"/>
      <c r="AQ87" s="107"/>
      <c r="AR87" s="107"/>
      <c r="AS87" s="107">
        <v>0</v>
      </c>
      <c r="AT87" s="107"/>
      <c r="AU87" s="107"/>
      <c r="AV87" s="107"/>
      <c r="AW87" s="107"/>
      <c r="AX87" s="107">
        <v>6750</v>
      </c>
      <c r="AY87" s="107"/>
      <c r="AZ87" s="107"/>
      <c r="BA87" s="107"/>
      <c r="BB87" s="107"/>
      <c r="BC87" s="107">
        <f>AN87-Y87</f>
        <v>0</v>
      </c>
      <c r="BD87" s="107"/>
      <c r="BE87" s="107"/>
      <c r="BF87" s="107"/>
      <c r="BG87" s="107"/>
      <c r="BH87" s="107">
        <f>AS87-AD87</f>
        <v>0</v>
      </c>
      <c r="BI87" s="107"/>
      <c r="BJ87" s="107"/>
      <c r="BK87" s="107"/>
      <c r="BL87" s="107"/>
      <c r="BM87" s="107">
        <v>0</v>
      </c>
      <c r="BN87" s="107"/>
      <c r="BO87" s="107"/>
      <c r="BP87" s="107"/>
      <c r="BQ87" s="107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s="118" customFormat="1" ht="15.75" x14ac:dyDescent="0.2">
      <c r="A88" s="114">
        <v>0</v>
      </c>
      <c r="B88" s="114"/>
      <c r="C88" s="130" t="s">
        <v>121</v>
      </c>
      <c r="D88" s="116"/>
      <c r="E88" s="116"/>
      <c r="F88" s="116"/>
      <c r="G88" s="116"/>
      <c r="H88" s="116"/>
      <c r="I88" s="117"/>
      <c r="J88" s="125" t="s">
        <v>88</v>
      </c>
      <c r="K88" s="125"/>
      <c r="L88" s="125"/>
      <c r="M88" s="125"/>
      <c r="N88" s="125"/>
      <c r="O88" s="130" t="s">
        <v>88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108"/>
      <c r="BR88" s="126"/>
      <c r="BS88" s="126"/>
      <c r="BT88" s="126"/>
      <c r="BU88" s="126"/>
      <c r="BV88" s="126"/>
      <c r="BW88" s="126"/>
      <c r="BX88" s="126"/>
      <c r="BY88" s="126"/>
      <c r="BZ88" s="127"/>
    </row>
    <row r="89" spans="1:79" ht="51" customHeight="1" x14ac:dyDescent="0.2">
      <c r="A89" s="91">
        <v>0</v>
      </c>
      <c r="B89" s="91"/>
      <c r="C89" s="129" t="s">
        <v>180</v>
      </c>
      <c r="D89" s="112"/>
      <c r="E89" s="112"/>
      <c r="F89" s="112"/>
      <c r="G89" s="112"/>
      <c r="H89" s="112"/>
      <c r="I89" s="113"/>
      <c r="J89" s="128" t="s">
        <v>123</v>
      </c>
      <c r="K89" s="128"/>
      <c r="L89" s="128"/>
      <c r="M89" s="128"/>
      <c r="N89" s="128"/>
      <c r="O89" s="129" t="s">
        <v>181</v>
      </c>
      <c r="P89" s="112"/>
      <c r="Q89" s="112"/>
      <c r="R89" s="112"/>
      <c r="S89" s="112"/>
      <c r="T89" s="112"/>
      <c r="U89" s="112"/>
      <c r="V89" s="112"/>
      <c r="W89" s="112"/>
      <c r="X89" s="113"/>
      <c r="Y89" s="107">
        <v>24</v>
      </c>
      <c r="Z89" s="107"/>
      <c r="AA89" s="107"/>
      <c r="AB89" s="107"/>
      <c r="AC89" s="107"/>
      <c r="AD89" s="107">
        <v>0</v>
      </c>
      <c r="AE89" s="107"/>
      <c r="AF89" s="107"/>
      <c r="AG89" s="107"/>
      <c r="AH89" s="107"/>
      <c r="AI89" s="107">
        <v>24</v>
      </c>
      <c r="AJ89" s="107"/>
      <c r="AK89" s="107"/>
      <c r="AL89" s="107"/>
      <c r="AM89" s="107"/>
      <c r="AN89" s="107">
        <v>24</v>
      </c>
      <c r="AO89" s="107"/>
      <c r="AP89" s="107"/>
      <c r="AQ89" s="107"/>
      <c r="AR89" s="107"/>
      <c r="AS89" s="107">
        <v>0</v>
      </c>
      <c r="AT89" s="107"/>
      <c r="AU89" s="107"/>
      <c r="AV89" s="107"/>
      <c r="AW89" s="107"/>
      <c r="AX89" s="107">
        <v>24</v>
      </c>
      <c r="AY89" s="107"/>
      <c r="AZ89" s="107"/>
      <c r="BA89" s="107"/>
      <c r="BB89" s="107"/>
      <c r="BC89" s="107">
        <f>AN89-Y89</f>
        <v>0</v>
      </c>
      <c r="BD89" s="107"/>
      <c r="BE89" s="107"/>
      <c r="BF89" s="107"/>
      <c r="BG89" s="107"/>
      <c r="BH89" s="107">
        <f>AS89-AD89</f>
        <v>0</v>
      </c>
      <c r="BI89" s="107"/>
      <c r="BJ89" s="107"/>
      <c r="BK89" s="107"/>
      <c r="BL89" s="107"/>
      <c r="BM89" s="107">
        <v>0</v>
      </c>
      <c r="BN89" s="107"/>
      <c r="BO89" s="107"/>
      <c r="BP89" s="107"/>
      <c r="BQ89" s="107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75" customHeight="1" x14ac:dyDescent="0.2">
      <c r="A91" s="41" t="s">
        <v>63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</row>
    <row r="92" spans="1:79" ht="9" customHeight="1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45" customHeight="1" x14ac:dyDescent="0.2">
      <c r="A93" s="51" t="s">
        <v>3</v>
      </c>
      <c r="B93" s="53"/>
      <c r="C93" s="51" t="s">
        <v>6</v>
      </c>
      <c r="D93" s="52"/>
      <c r="E93" s="52"/>
      <c r="F93" s="52"/>
      <c r="G93" s="52"/>
      <c r="H93" s="52"/>
      <c r="I93" s="53"/>
      <c r="J93" s="51" t="s">
        <v>5</v>
      </c>
      <c r="K93" s="52"/>
      <c r="L93" s="52"/>
      <c r="M93" s="52"/>
      <c r="N93" s="53"/>
      <c r="O93" s="42" t="s">
        <v>64</v>
      </c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4"/>
      <c r="BR93" s="10"/>
      <c r="BS93" s="10"/>
      <c r="BT93" s="10"/>
      <c r="BU93" s="10"/>
      <c r="BV93" s="10"/>
      <c r="BW93" s="10"/>
      <c r="BX93" s="10"/>
      <c r="BY93" s="10"/>
      <c r="BZ93" s="9"/>
    </row>
    <row r="94" spans="1:79" s="38" customFormat="1" ht="15.95" customHeight="1" x14ac:dyDescent="0.2">
      <c r="A94" s="90">
        <v>1</v>
      </c>
      <c r="B94" s="90"/>
      <c r="C94" s="90">
        <v>2</v>
      </c>
      <c r="D94" s="90"/>
      <c r="E94" s="90"/>
      <c r="F94" s="90"/>
      <c r="G94" s="90"/>
      <c r="H94" s="90"/>
      <c r="I94" s="90"/>
      <c r="J94" s="90">
        <v>3</v>
      </c>
      <c r="K94" s="90"/>
      <c r="L94" s="90"/>
      <c r="M94" s="90"/>
      <c r="N94" s="90"/>
      <c r="O94" s="45">
        <v>4</v>
      </c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7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38" customFormat="1" ht="12.75" hidden="1" customHeight="1" x14ac:dyDescent="0.2">
      <c r="A95" s="50" t="s">
        <v>36</v>
      </c>
      <c r="B95" s="50"/>
      <c r="C95" s="87" t="s">
        <v>14</v>
      </c>
      <c r="D95" s="88"/>
      <c r="E95" s="88"/>
      <c r="F95" s="88"/>
      <c r="G95" s="88"/>
      <c r="H95" s="88"/>
      <c r="I95" s="89"/>
      <c r="J95" s="50" t="s">
        <v>15</v>
      </c>
      <c r="K95" s="50"/>
      <c r="L95" s="50"/>
      <c r="M95" s="50"/>
      <c r="N95" s="50"/>
      <c r="O95" s="82" t="s">
        <v>72</v>
      </c>
      <c r="P95" s="83"/>
      <c r="Q95" s="83"/>
      <c r="R95" s="83"/>
      <c r="S95" s="83"/>
      <c r="T95" s="83"/>
      <c r="U95" s="83"/>
      <c r="V95" s="83"/>
      <c r="W95" s="83"/>
      <c r="X95" s="83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5"/>
      <c r="BR95" s="39"/>
      <c r="BS95" s="39"/>
      <c r="BT95" s="37"/>
      <c r="BU95" s="37"/>
      <c r="BV95" s="37"/>
      <c r="BW95" s="37"/>
      <c r="BX95" s="37"/>
      <c r="BY95" s="37"/>
      <c r="BZ95" s="37"/>
      <c r="CA95" s="38" t="s">
        <v>71</v>
      </c>
    </row>
    <row r="96" spans="1:79" s="137" customFormat="1" ht="15.75" x14ac:dyDescent="0.2">
      <c r="A96" s="77">
        <v>0</v>
      </c>
      <c r="B96" s="77"/>
      <c r="C96" s="77" t="s">
        <v>87</v>
      </c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131"/>
      <c r="P96" s="132"/>
      <c r="Q96" s="132"/>
      <c r="R96" s="132"/>
      <c r="S96" s="132"/>
      <c r="T96" s="132"/>
      <c r="U96" s="132"/>
      <c r="V96" s="132"/>
      <c r="W96" s="132"/>
      <c r="X96" s="132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4"/>
      <c r="BR96" s="135"/>
      <c r="BS96" s="135"/>
      <c r="BT96" s="135"/>
      <c r="BU96" s="135"/>
      <c r="BV96" s="135"/>
      <c r="BW96" s="135"/>
      <c r="BX96" s="135"/>
      <c r="BY96" s="135"/>
      <c r="BZ96" s="136"/>
      <c r="CA96" s="137" t="s">
        <v>66</v>
      </c>
    </row>
    <row r="97" spans="1:78" s="137" customFormat="1" ht="15.75" x14ac:dyDescent="0.2">
      <c r="A97" s="77">
        <v>0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131"/>
      <c r="P97" s="132"/>
      <c r="Q97" s="132"/>
      <c r="R97" s="132"/>
      <c r="S97" s="132"/>
      <c r="T97" s="132"/>
      <c r="U97" s="132"/>
      <c r="V97" s="132"/>
      <c r="W97" s="132"/>
      <c r="X97" s="132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4"/>
      <c r="BR97" s="135"/>
      <c r="BS97" s="135"/>
      <c r="BT97" s="135"/>
      <c r="BU97" s="135"/>
      <c r="BV97" s="135"/>
      <c r="BW97" s="135"/>
      <c r="BX97" s="135"/>
      <c r="BY97" s="135"/>
      <c r="BZ97" s="136"/>
    </row>
    <row r="98" spans="1:78" s="38" customFormat="1" ht="51" customHeight="1" x14ac:dyDescent="0.2">
      <c r="A98" s="50">
        <v>0</v>
      </c>
      <c r="B98" s="50"/>
      <c r="C98" s="82" t="s">
        <v>161</v>
      </c>
      <c r="D98" s="112"/>
      <c r="E98" s="112"/>
      <c r="F98" s="112"/>
      <c r="G98" s="112"/>
      <c r="H98" s="112"/>
      <c r="I98" s="113"/>
      <c r="J98" s="50" t="s">
        <v>94</v>
      </c>
      <c r="K98" s="50"/>
      <c r="L98" s="50"/>
      <c r="M98" s="50"/>
      <c r="N98" s="50"/>
      <c r="O98" s="48" t="s">
        <v>182</v>
      </c>
      <c r="P98" s="49"/>
      <c r="Q98" s="49"/>
      <c r="R98" s="49"/>
      <c r="S98" s="49"/>
      <c r="T98" s="49"/>
      <c r="U98" s="49"/>
      <c r="V98" s="49"/>
      <c r="W98" s="49"/>
      <c r="X98" s="49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9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38" customFormat="1" ht="102" customHeight="1" x14ac:dyDescent="0.2">
      <c r="A99" s="50">
        <v>0</v>
      </c>
      <c r="B99" s="50"/>
      <c r="C99" s="82" t="s">
        <v>163</v>
      </c>
      <c r="D99" s="112"/>
      <c r="E99" s="112"/>
      <c r="F99" s="112"/>
      <c r="G99" s="112"/>
      <c r="H99" s="112"/>
      <c r="I99" s="113"/>
      <c r="J99" s="50" t="s">
        <v>94</v>
      </c>
      <c r="K99" s="50"/>
      <c r="L99" s="50"/>
      <c r="M99" s="50"/>
      <c r="N99" s="50"/>
      <c r="O99" s="48" t="s">
        <v>183</v>
      </c>
      <c r="P99" s="49"/>
      <c r="Q99" s="49"/>
      <c r="R99" s="49"/>
      <c r="S99" s="49"/>
      <c r="T99" s="49"/>
      <c r="U99" s="49"/>
      <c r="V99" s="49"/>
      <c r="W99" s="49"/>
      <c r="X99" s="49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9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8" s="38" customFormat="1" ht="140.25" customHeight="1" x14ac:dyDescent="0.2">
      <c r="A100" s="50">
        <v>0</v>
      </c>
      <c r="B100" s="50"/>
      <c r="C100" s="82" t="s">
        <v>164</v>
      </c>
      <c r="D100" s="112"/>
      <c r="E100" s="112"/>
      <c r="F100" s="112"/>
      <c r="G100" s="112"/>
      <c r="H100" s="112"/>
      <c r="I100" s="113"/>
      <c r="J100" s="50" t="s">
        <v>94</v>
      </c>
      <c r="K100" s="50"/>
      <c r="L100" s="50"/>
      <c r="M100" s="50"/>
      <c r="N100" s="50"/>
      <c r="O100" s="48" t="s">
        <v>182</v>
      </c>
      <c r="P100" s="49"/>
      <c r="Q100" s="49"/>
      <c r="R100" s="49"/>
      <c r="S100" s="49"/>
      <c r="T100" s="49"/>
      <c r="U100" s="49"/>
      <c r="V100" s="49"/>
      <c r="W100" s="49"/>
      <c r="X100" s="49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9"/>
      <c r="BR100" s="36"/>
      <c r="BS100" s="36"/>
      <c r="BT100" s="36"/>
      <c r="BU100" s="36"/>
      <c r="BV100" s="36"/>
      <c r="BW100" s="36"/>
      <c r="BX100" s="36"/>
      <c r="BY100" s="36"/>
      <c r="BZ100" s="37"/>
    </row>
    <row r="101" spans="1:78" s="137" customFormat="1" ht="15.75" x14ac:dyDescent="0.2">
      <c r="A101" s="77">
        <v>0</v>
      </c>
      <c r="B101" s="77"/>
      <c r="C101" s="115" t="s">
        <v>99</v>
      </c>
      <c r="D101" s="116"/>
      <c r="E101" s="116"/>
      <c r="F101" s="116"/>
      <c r="G101" s="116"/>
      <c r="H101" s="116"/>
      <c r="I101" s="117"/>
      <c r="J101" s="77"/>
      <c r="K101" s="77"/>
      <c r="L101" s="77"/>
      <c r="M101" s="77"/>
      <c r="N101" s="77"/>
      <c r="O101" s="131"/>
      <c r="P101" s="132"/>
      <c r="Q101" s="132"/>
      <c r="R101" s="132"/>
      <c r="S101" s="132"/>
      <c r="T101" s="132"/>
      <c r="U101" s="132"/>
      <c r="V101" s="132"/>
      <c r="W101" s="132"/>
      <c r="X101" s="132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4"/>
      <c r="BR101" s="135"/>
      <c r="BS101" s="135"/>
      <c r="BT101" s="135"/>
      <c r="BU101" s="135"/>
      <c r="BV101" s="135"/>
      <c r="BW101" s="135"/>
      <c r="BX101" s="135"/>
      <c r="BY101" s="135"/>
      <c r="BZ101" s="136"/>
    </row>
    <row r="102" spans="1:78" s="137" customFormat="1" ht="15.75" x14ac:dyDescent="0.2">
      <c r="A102" s="77">
        <v>0</v>
      </c>
      <c r="B102" s="77"/>
      <c r="C102" s="115"/>
      <c r="D102" s="116"/>
      <c r="E102" s="116"/>
      <c r="F102" s="116"/>
      <c r="G102" s="116"/>
      <c r="H102" s="116"/>
      <c r="I102" s="117"/>
      <c r="J102" s="77"/>
      <c r="K102" s="77"/>
      <c r="L102" s="77"/>
      <c r="M102" s="77"/>
      <c r="N102" s="77"/>
      <c r="O102" s="131"/>
      <c r="P102" s="132"/>
      <c r="Q102" s="132"/>
      <c r="R102" s="132"/>
      <c r="S102" s="132"/>
      <c r="T102" s="132"/>
      <c r="U102" s="132"/>
      <c r="V102" s="132"/>
      <c r="W102" s="132"/>
      <c r="X102" s="132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4"/>
      <c r="BR102" s="135"/>
      <c r="BS102" s="135"/>
      <c r="BT102" s="135"/>
      <c r="BU102" s="135"/>
      <c r="BV102" s="135"/>
      <c r="BW102" s="135"/>
      <c r="BX102" s="135"/>
      <c r="BY102" s="135"/>
      <c r="BZ102" s="136"/>
    </row>
    <row r="103" spans="1:78" s="137" customFormat="1" ht="15.75" x14ac:dyDescent="0.2">
      <c r="A103" s="77">
        <v>0</v>
      </c>
      <c r="B103" s="77"/>
      <c r="C103" s="115" t="s">
        <v>108</v>
      </c>
      <c r="D103" s="116"/>
      <c r="E103" s="116"/>
      <c r="F103" s="116"/>
      <c r="G103" s="116"/>
      <c r="H103" s="116"/>
      <c r="I103" s="117"/>
      <c r="J103" s="77"/>
      <c r="K103" s="77"/>
      <c r="L103" s="77"/>
      <c r="M103" s="77"/>
      <c r="N103" s="77"/>
      <c r="O103" s="131"/>
      <c r="P103" s="132"/>
      <c r="Q103" s="132"/>
      <c r="R103" s="132"/>
      <c r="S103" s="132"/>
      <c r="T103" s="132"/>
      <c r="U103" s="132"/>
      <c r="V103" s="132"/>
      <c r="W103" s="132"/>
      <c r="X103" s="132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4"/>
      <c r="BR103" s="135"/>
      <c r="BS103" s="135"/>
      <c r="BT103" s="135"/>
      <c r="BU103" s="135"/>
      <c r="BV103" s="135"/>
      <c r="BW103" s="135"/>
      <c r="BX103" s="135"/>
      <c r="BY103" s="135"/>
      <c r="BZ103" s="136"/>
    </row>
    <row r="104" spans="1:78" s="137" customFormat="1" ht="15.75" x14ac:dyDescent="0.2">
      <c r="A104" s="77">
        <v>0</v>
      </c>
      <c r="B104" s="77"/>
      <c r="C104" s="115"/>
      <c r="D104" s="116"/>
      <c r="E104" s="116"/>
      <c r="F104" s="116"/>
      <c r="G104" s="116"/>
      <c r="H104" s="116"/>
      <c r="I104" s="117"/>
      <c r="J104" s="77"/>
      <c r="K104" s="77"/>
      <c r="L104" s="77"/>
      <c r="M104" s="77"/>
      <c r="N104" s="77"/>
      <c r="O104" s="131"/>
      <c r="P104" s="132"/>
      <c r="Q104" s="132"/>
      <c r="R104" s="132"/>
      <c r="S104" s="132"/>
      <c r="T104" s="132"/>
      <c r="U104" s="132"/>
      <c r="V104" s="132"/>
      <c r="W104" s="132"/>
      <c r="X104" s="132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4"/>
      <c r="BR104" s="135"/>
      <c r="BS104" s="135"/>
      <c r="BT104" s="135"/>
      <c r="BU104" s="135"/>
      <c r="BV104" s="135"/>
      <c r="BW104" s="135"/>
      <c r="BX104" s="135"/>
      <c r="BY104" s="135"/>
      <c r="BZ104" s="136"/>
    </row>
    <row r="105" spans="1:78" s="38" customFormat="1" ht="140.25" customHeight="1" x14ac:dyDescent="0.2">
      <c r="A105" s="50">
        <v>0</v>
      </c>
      <c r="B105" s="50"/>
      <c r="C105" s="82" t="s">
        <v>178</v>
      </c>
      <c r="D105" s="112"/>
      <c r="E105" s="112"/>
      <c r="F105" s="112"/>
      <c r="G105" s="112"/>
      <c r="H105" s="112"/>
      <c r="I105" s="113"/>
      <c r="J105" s="50" t="s">
        <v>94</v>
      </c>
      <c r="K105" s="50"/>
      <c r="L105" s="50"/>
      <c r="M105" s="50"/>
      <c r="N105" s="50"/>
      <c r="O105" s="48" t="s">
        <v>182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9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8" s="137" customFormat="1" ht="15.75" x14ac:dyDescent="0.2">
      <c r="A106" s="77">
        <v>0</v>
      </c>
      <c r="B106" s="77"/>
      <c r="C106" s="115" t="s">
        <v>121</v>
      </c>
      <c r="D106" s="116"/>
      <c r="E106" s="116"/>
      <c r="F106" s="116"/>
      <c r="G106" s="116"/>
      <c r="H106" s="116"/>
      <c r="I106" s="117"/>
      <c r="J106" s="77"/>
      <c r="K106" s="77"/>
      <c r="L106" s="77"/>
      <c r="M106" s="77"/>
      <c r="N106" s="77"/>
      <c r="O106" s="131"/>
      <c r="P106" s="132"/>
      <c r="Q106" s="132"/>
      <c r="R106" s="132"/>
      <c r="S106" s="132"/>
      <c r="T106" s="132"/>
      <c r="U106" s="132"/>
      <c r="V106" s="132"/>
      <c r="W106" s="132"/>
      <c r="X106" s="132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4"/>
      <c r="BR106" s="135"/>
      <c r="BS106" s="135"/>
      <c r="BT106" s="135"/>
      <c r="BU106" s="135"/>
      <c r="BV106" s="135"/>
      <c r="BW106" s="135"/>
      <c r="BX106" s="135"/>
      <c r="BY106" s="135"/>
      <c r="BZ106" s="136"/>
    </row>
    <row r="107" spans="1:78" s="137" customFormat="1" ht="15.75" x14ac:dyDescent="0.2">
      <c r="A107" s="77">
        <v>0</v>
      </c>
      <c r="B107" s="77"/>
      <c r="C107" s="115"/>
      <c r="D107" s="116"/>
      <c r="E107" s="116"/>
      <c r="F107" s="116"/>
      <c r="G107" s="116"/>
      <c r="H107" s="116"/>
      <c r="I107" s="117"/>
      <c r="J107" s="77"/>
      <c r="K107" s="77"/>
      <c r="L107" s="77"/>
      <c r="M107" s="77"/>
      <c r="N107" s="77"/>
      <c r="O107" s="131"/>
      <c r="P107" s="132"/>
      <c r="Q107" s="132"/>
      <c r="R107" s="132"/>
      <c r="S107" s="132"/>
      <c r="T107" s="132"/>
      <c r="U107" s="132"/>
      <c r="V107" s="132"/>
      <c r="W107" s="132"/>
      <c r="X107" s="132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  <c r="BM107" s="133"/>
      <c r="BN107" s="133"/>
      <c r="BO107" s="133"/>
      <c r="BP107" s="133"/>
      <c r="BQ107" s="134"/>
      <c r="BR107" s="135"/>
      <c r="BS107" s="135"/>
      <c r="BT107" s="135"/>
      <c r="BU107" s="135"/>
      <c r="BV107" s="135"/>
      <c r="BW107" s="135"/>
      <c r="BX107" s="135"/>
      <c r="BY107" s="135"/>
      <c r="BZ107" s="136"/>
    </row>
    <row r="108" spans="1:78" ht="15.75" x14ac:dyDescent="0.2">
      <c r="A108" s="31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ht="15.95" customHeight="1" x14ac:dyDescent="0.2">
      <c r="A109" s="41" t="s">
        <v>65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</row>
    <row r="110" spans="1:78" ht="78.75" customHeight="1" x14ac:dyDescent="0.2">
      <c r="A110" s="142" t="s">
        <v>185</v>
      </c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</row>
    <row r="111" spans="1:78" ht="15.75" x14ac:dyDescent="0.2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ht="15.95" customHeight="1" x14ac:dyDescent="0.2">
      <c r="A112" s="41" t="s">
        <v>46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</row>
    <row r="113" spans="1:64" ht="15.95" customHeight="1" x14ac:dyDescent="0.2">
      <c r="A113" s="142" t="s">
        <v>186</v>
      </c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</row>
    <row r="114" spans="1:64" ht="15.95" customHeight="1" x14ac:dyDescent="0.2">
      <c r="A114" s="17"/>
      <c r="B114" s="17"/>
      <c r="C114" s="17"/>
      <c r="D114" s="17"/>
      <c r="E114" s="17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ht="12" customHeight="1" x14ac:dyDescent="0.2">
      <c r="A115" s="30" t="s">
        <v>77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6" spans="1:64" ht="12" customHeight="1" x14ac:dyDescent="0.2">
      <c r="A116" s="30" t="s">
        <v>68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s="30" customFormat="1" ht="12" customHeight="1" x14ac:dyDescent="0.2">
      <c r="A117" s="30" t="s">
        <v>69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</row>
    <row r="118" spans="1:64" ht="15.95" customHeight="1" x14ac:dyDescent="0.25">
      <c r="A118" s="29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19" spans="1:64" ht="42" customHeight="1" x14ac:dyDescent="0.25">
      <c r="A119" s="146" t="s">
        <v>140</v>
      </c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3"/>
      <c r="AO119" s="3"/>
      <c r="AP119" s="147" t="s">
        <v>142</v>
      </c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4" x14ac:dyDescent="0.2">
      <c r="W120" s="86" t="s">
        <v>8</v>
      </c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4"/>
      <c r="AO120" s="4"/>
      <c r="AP120" s="86" t="s">
        <v>73</v>
      </c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</row>
    <row r="123" spans="1:64" ht="15.95" customHeight="1" x14ac:dyDescent="0.25">
      <c r="A123" s="146" t="s">
        <v>141</v>
      </c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3"/>
      <c r="AO123" s="3"/>
      <c r="AP123" s="147" t="s">
        <v>143</v>
      </c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4" x14ac:dyDescent="0.2">
      <c r="W124" s="86" t="s">
        <v>8</v>
      </c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4"/>
      <c r="AO124" s="4"/>
      <c r="AP124" s="86" t="s">
        <v>73</v>
      </c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</row>
  </sheetData>
  <mergeCells count="543"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7:B97"/>
    <mergeCell ref="C97:I97"/>
    <mergeCell ref="J97:N97"/>
    <mergeCell ref="O97:BQ97"/>
    <mergeCell ref="A98:B98"/>
    <mergeCell ref="C98:I98"/>
    <mergeCell ref="J98:N98"/>
    <mergeCell ref="O98:BQ98"/>
    <mergeCell ref="AX89:BB89"/>
    <mergeCell ref="BC89:BG89"/>
    <mergeCell ref="BH89:BL89"/>
    <mergeCell ref="BM89:BQ89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BI63:BN63"/>
    <mergeCell ref="AC63:AH63"/>
    <mergeCell ref="AI63:AM63"/>
    <mergeCell ref="AN63:AR63"/>
    <mergeCell ref="AS63:AX63"/>
    <mergeCell ref="AY63:BC63"/>
    <mergeCell ref="BD63:BH63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35:F35"/>
    <mergeCell ref="G35:BL35"/>
    <mergeCell ref="A36:F36"/>
    <mergeCell ref="G36:BL36"/>
    <mergeCell ref="A123:V123"/>
    <mergeCell ref="W123:AM123"/>
    <mergeCell ref="AP123:BH123"/>
    <mergeCell ref="W124:AM124"/>
    <mergeCell ref="AP124:BH124"/>
    <mergeCell ref="A112:BL112"/>
    <mergeCell ref="A113:BL113"/>
    <mergeCell ref="A119:V119"/>
    <mergeCell ref="W119:AM119"/>
    <mergeCell ref="AP119:BH119"/>
    <mergeCell ref="W120:AM120"/>
    <mergeCell ref="AP120:BH120"/>
    <mergeCell ref="A96:B96"/>
    <mergeCell ref="C96:I96"/>
    <mergeCell ref="J96:N96"/>
    <mergeCell ref="O96:BQ96"/>
    <mergeCell ref="A109:BL109"/>
    <mergeCell ref="A110:BL110"/>
    <mergeCell ref="A99:B99"/>
    <mergeCell ref="C99:I99"/>
    <mergeCell ref="J99:N99"/>
    <mergeCell ref="O99:BQ99"/>
    <mergeCell ref="A94:B94"/>
    <mergeCell ref="C94:I94"/>
    <mergeCell ref="J94:N94"/>
    <mergeCell ref="O94:BQ94"/>
    <mergeCell ref="A95:B95"/>
    <mergeCell ref="C95:I95"/>
    <mergeCell ref="J95:N95"/>
    <mergeCell ref="O95:BQ95"/>
    <mergeCell ref="AX72:BB72"/>
    <mergeCell ref="BC72:BG72"/>
    <mergeCell ref="BH72:BL72"/>
    <mergeCell ref="BM72:BQ72"/>
    <mergeCell ref="A91:BQ91"/>
    <mergeCell ref="A93:B93"/>
    <mergeCell ref="C93:I93"/>
    <mergeCell ref="J93:N93"/>
    <mergeCell ref="O93:BQ93"/>
    <mergeCell ref="AS73:AW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6:BQ66"/>
    <mergeCell ref="A68:B69"/>
    <mergeCell ref="C68:I69"/>
    <mergeCell ref="J68:N69"/>
    <mergeCell ref="O68:X69"/>
    <mergeCell ref="Y68:AM68"/>
    <mergeCell ref="AN68:BB68"/>
    <mergeCell ref="BC68:BQ68"/>
    <mergeCell ref="Y69:AC69"/>
    <mergeCell ref="AD69:AH69"/>
    <mergeCell ref="AN62:AR62"/>
    <mergeCell ref="AS62:AX62"/>
    <mergeCell ref="AY62:BC62"/>
    <mergeCell ref="BD62:BH62"/>
    <mergeCell ref="BI62:BN62"/>
    <mergeCell ref="A65:BQ65"/>
    <mergeCell ref="A63:B63"/>
    <mergeCell ref="C63:R63"/>
    <mergeCell ref="S63:W63"/>
    <mergeCell ref="X63:AB63"/>
    <mergeCell ref="AS61:AX61"/>
    <mergeCell ref="AY61:BC61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N61:AR61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X59:AB59"/>
    <mergeCell ref="AC59:AH59"/>
    <mergeCell ref="AI59:AM59"/>
    <mergeCell ref="AN59:AR59"/>
    <mergeCell ref="AS59:AX59"/>
    <mergeCell ref="AY59:BC59"/>
    <mergeCell ref="A54:B54"/>
    <mergeCell ref="C54:BQ54"/>
    <mergeCell ref="A56:BN56"/>
    <mergeCell ref="A57:BN57"/>
    <mergeCell ref="A58:B59"/>
    <mergeCell ref="C58:R59"/>
    <mergeCell ref="S58:AH58"/>
    <mergeCell ref="AI58:AX58"/>
    <mergeCell ref="AY58:BN58"/>
    <mergeCell ref="S59:W59"/>
    <mergeCell ref="A49:BQ49"/>
    <mergeCell ref="A51:B51"/>
    <mergeCell ref="C51:BQ51"/>
    <mergeCell ref="A52:B52"/>
    <mergeCell ref="C52:BQ52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A42:AE42"/>
    <mergeCell ref="AF42:AJ42"/>
    <mergeCell ref="AK42:AO42"/>
    <mergeCell ref="AP42:AT42"/>
    <mergeCell ref="AU42:AY42"/>
    <mergeCell ref="AZ42:BC42"/>
    <mergeCell ref="A34:F34"/>
    <mergeCell ref="G34:BL34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92 C111 C72:C89 C96:C107">
    <cfRule type="cellIs" dxfId="11" priority="1" stopIfTrue="1" operator="equal">
      <formula>$C71</formula>
    </cfRule>
  </conditionalFormatting>
  <conditionalFormatting sqref="A92:B92 A111:B111 A62:B63 A72:B90 A96:B108">
    <cfRule type="cellIs" dxfId="10" priority="2" stopIfTrue="1" operator="equal">
      <formula>0</formula>
    </cfRule>
  </conditionalFormatting>
  <conditionalFormatting sqref="C90">
    <cfRule type="cellIs" dxfId="9" priority="12" stopIfTrue="1" operator="equal">
      <formula>$C72</formula>
    </cfRule>
  </conditionalFormatting>
  <conditionalFormatting sqref="C108">
    <cfRule type="cellIs" dxfId="8" priority="14" stopIfTrue="1" operator="equal">
      <formula>$C96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4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147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138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45" t="s">
        <v>139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144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150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45" t="s">
        <v>139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144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4" t="s">
        <v>216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4" t="s">
        <v>218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4" t="s">
        <v>190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49" t="s">
        <v>217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145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1" t="s">
        <v>36</v>
      </c>
      <c r="B25" s="91"/>
      <c r="C25" s="91"/>
      <c r="D25" s="91"/>
      <c r="E25" s="91"/>
      <c r="F25" s="91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1">
        <v>1</v>
      </c>
      <c r="B26" s="91"/>
      <c r="C26" s="91"/>
      <c r="D26" s="91"/>
      <c r="E26" s="91"/>
      <c r="F26" s="91"/>
      <c r="G26" s="109" t="s">
        <v>191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1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213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1" t="s">
        <v>13</v>
      </c>
      <c r="B33" s="91"/>
      <c r="C33" s="91"/>
      <c r="D33" s="91"/>
      <c r="E33" s="91"/>
      <c r="F33" s="91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1">
        <v>1</v>
      </c>
      <c r="B34" s="91"/>
      <c r="C34" s="91"/>
      <c r="D34" s="91"/>
      <c r="E34" s="91"/>
      <c r="F34" s="91"/>
      <c r="G34" s="109" t="s">
        <v>192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1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5" t="s">
        <v>146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1" t="s">
        <v>13</v>
      </c>
      <c r="B42" s="91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7" t="s">
        <v>16</v>
      </c>
      <c r="AL42" s="77"/>
      <c r="AM42" s="77"/>
      <c r="AN42" s="77"/>
      <c r="AO42" s="77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7" t="s">
        <v>16</v>
      </c>
      <c r="BA42" s="77"/>
      <c r="BB42" s="77"/>
      <c r="BC42" s="77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3" t="s">
        <v>16</v>
      </c>
      <c r="BO42" s="103"/>
      <c r="BP42" s="103"/>
      <c r="BQ42" s="103"/>
      <c r="CA42" s="1" t="s">
        <v>19</v>
      </c>
    </row>
    <row r="43" spans="1:79" ht="25.5" customHeight="1" x14ac:dyDescent="0.2">
      <c r="A43" s="91">
        <v>1</v>
      </c>
      <c r="B43" s="91"/>
      <c r="C43" s="82" t="s">
        <v>193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3"/>
      <c r="AA43" s="107">
        <v>769108.88</v>
      </c>
      <c r="AB43" s="107"/>
      <c r="AC43" s="107"/>
      <c r="AD43" s="107"/>
      <c r="AE43" s="107"/>
      <c r="AF43" s="107">
        <v>0</v>
      </c>
      <c r="AG43" s="107"/>
      <c r="AH43" s="107"/>
      <c r="AI43" s="107"/>
      <c r="AJ43" s="107"/>
      <c r="AK43" s="107">
        <f>AA43+AF43</f>
        <v>769108.88</v>
      </c>
      <c r="AL43" s="107"/>
      <c r="AM43" s="107"/>
      <c r="AN43" s="107"/>
      <c r="AO43" s="107"/>
      <c r="AP43" s="107">
        <v>761489.65</v>
      </c>
      <c r="AQ43" s="107"/>
      <c r="AR43" s="107"/>
      <c r="AS43" s="107"/>
      <c r="AT43" s="107"/>
      <c r="AU43" s="107">
        <v>0</v>
      </c>
      <c r="AV43" s="107"/>
      <c r="AW43" s="107"/>
      <c r="AX43" s="107"/>
      <c r="AY43" s="107"/>
      <c r="AZ43" s="107">
        <f>AP43+AU43</f>
        <v>761489.65</v>
      </c>
      <c r="BA43" s="107"/>
      <c r="BB43" s="107"/>
      <c r="BC43" s="107"/>
      <c r="BD43" s="107">
        <f>AP43-AA43</f>
        <v>-7619.2299999999814</v>
      </c>
      <c r="BE43" s="107"/>
      <c r="BF43" s="107"/>
      <c r="BG43" s="107"/>
      <c r="BH43" s="107"/>
      <c r="BI43" s="107">
        <f>AU43-AF43</f>
        <v>0</v>
      </c>
      <c r="BJ43" s="107"/>
      <c r="BK43" s="107"/>
      <c r="BL43" s="107"/>
      <c r="BM43" s="107"/>
      <c r="BN43" s="107">
        <f>BD43+BI43</f>
        <v>-7619.2299999999814</v>
      </c>
      <c r="BO43" s="107"/>
      <c r="BP43" s="107"/>
      <c r="BQ43" s="107"/>
      <c r="CA43" s="1" t="s">
        <v>20</v>
      </c>
    </row>
    <row r="44" spans="1:79" s="118" customFormat="1" ht="15" customHeight="1" x14ac:dyDescent="0.2">
      <c r="A44" s="114"/>
      <c r="B44" s="114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108">
        <v>769108.88</v>
      </c>
      <c r="AB44" s="108"/>
      <c r="AC44" s="108"/>
      <c r="AD44" s="108"/>
      <c r="AE44" s="108"/>
      <c r="AF44" s="108">
        <v>0</v>
      </c>
      <c r="AG44" s="108"/>
      <c r="AH44" s="108"/>
      <c r="AI44" s="108"/>
      <c r="AJ44" s="108"/>
      <c r="AK44" s="108">
        <f>AA44+AF44</f>
        <v>769108.88</v>
      </c>
      <c r="AL44" s="108"/>
      <c r="AM44" s="108"/>
      <c r="AN44" s="108"/>
      <c r="AO44" s="108"/>
      <c r="AP44" s="108">
        <v>761489.65</v>
      </c>
      <c r="AQ44" s="108"/>
      <c r="AR44" s="108"/>
      <c r="AS44" s="108"/>
      <c r="AT44" s="108"/>
      <c r="AU44" s="108">
        <v>0</v>
      </c>
      <c r="AV44" s="108"/>
      <c r="AW44" s="108"/>
      <c r="AX44" s="108"/>
      <c r="AY44" s="108"/>
      <c r="AZ44" s="108">
        <f>AP44+AU44</f>
        <v>761489.65</v>
      </c>
      <c r="BA44" s="108"/>
      <c r="BB44" s="108"/>
      <c r="BC44" s="108"/>
      <c r="BD44" s="108">
        <f>AP44-AA44</f>
        <v>-7619.2299999999814</v>
      </c>
      <c r="BE44" s="108"/>
      <c r="BF44" s="108"/>
      <c r="BG44" s="108"/>
      <c r="BH44" s="108"/>
      <c r="BI44" s="108">
        <f>AU44-AF44</f>
        <v>0</v>
      </c>
      <c r="BJ44" s="108"/>
      <c r="BK44" s="108"/>
      <c r="BL44" s="108"/>
      <c r="BM44" s="108"/>
      <c r="BN44" s="108">
        <f>BD44+BI44</f>
        <v>-7619.2299999999814</v>
      </c>
      <c r="BO44" s="108"/>
      <c r="BP44" s="108"/>
      <c r="BQ44" s="108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8" t="s">
        <v>3</v>
      </c>
      <c r="B48" s="68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8">
        <v>1</v>
      </c>
      <c r="B49" s="68"/>
      <c r="C49" s="99">
        <v>2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</row>
    <row r="50" spans="1:79" hidden="1" x14ac:dyDescent="0.2">
      <c r="A50" s="93" t="s">
        <v>13</v>
      </c>
      <c r="B50" s="94"/>
      <c r="C50" s="96" t="s">
        <v>14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8"/>
      <c r="CA50" s="1" t="s">
        <v>70</v>
      </c>
    </row>
    <row r="51" spans="1:79" ht="38.25" customHeight="1" x14ac:dyDescent="0.2">
      <c r="A51" s="119">
        <v>1</v>
      </c>
      <c r="B51" s="120"/>
      <c r="C51" s="121" t="s">
        <v>194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3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5" t="s">
        <v>146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0"/>
      <c r="B56" s="101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1" t="s">
        <v>13</v>
      </c>
      <c r="B58" s="91"/>
      <c r="C58" s="92" t="s">
        <v>14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7" t="s">
        <v>16</v>
      </c>
      <c r="AD58" s="103"/>
      <c r="AE58" s="103"/>
      <c r="AF58" s="103"/>
      <c r="AG58" s="103"/>
      <c r="AH58" s="103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7" t="s">
        <v>16</v>
      </c>
      <c r="AT58" s="103"/>
      <c r="AU58" s="103"/>
      <c r="AV58" s="103"/>
      <c r="AW58" s="103"/>
      <c r="AX58" s="103"/>
      <c r="AY58" s="104" t="s">
        <v>17</v>
      </c>
      <c r="AZ58" s="105"/>
      <c r="BA58" s="105"/>
      <c r="BB58" s="105"/>
      <c r="BC58" s="106"/>
      <c r="BD58" s="104" t="s">
        <v>17</v>
      </c>
      <c r="BE58" s="105"/>
      <c r="BF58" s="105"/>
      <c r="BG58" s="105"/>
      <c r="BH58" s="106"/>
      <c r="BI58" s="103" t="s">
        <v>16</v>
      </c>
      <c r="BJ58" s="103"/>
      <c r="BK58" s="103"/>
      <c r="BL58" s="103"/>
      <c r="BM58" s="103"/>
      <c r="BN58" s="103"/>
      <c r="BO58" s="7"/>
      <c r="BP58" s="7"/>
      <c r="BQ58" s="7"/>
      <c r="CA58" s="1" t="s">
        <v>21</v>
      </c>
    </row>
    <row r="59" spans="1:79" ht="38.25" customHeight="1" x14ac:dyDescent="0.2">
      <c r="A59" s="91">
        <v>1</v>
      </c>
      <c r="B59" s="91"/>
      <c r="C59" s="121" t="s">
        <v>160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3"/>
      <c r="S59" s="107">
        <v>769108.88</v>
      </c>
      <c r="T59" s="107"/>
      <c r="U59" s="107"/>
      <c r="V59" s="107"/>
      <c r="W59" s="107"/>
      <c r="X59" s="107">
        <v>0</v>
      </c>
      <c r="Y59" s="107"/>
      <c r="Z59" s="107"/>
      <c r="AA59" s="107"/>
      <c r="AB59" s="107"/>
      <c r="AC59" s="107">
        <f>S59+X59</f>
        <v>769108.88</v>
      </c>
      <c r="AD59" s="107"/>
      <c r="AE59" s="107"/>
      <c r="AF59" s="107"/>
      <c r="AG59" s="107"/>
      <c r="AH59" s="107"/>
      <c r="AI59" s="107">
        <v>761489.65</v>
      </c>
      <c r="AJ59" s="107"/>
      <c r="AK59" s="107"/>
      <c r="AL59" s="107"/>
      <c r="AM59" s="107"/>
      <c r="AN59" s="107">
        <v>0</v>
      </c>
      <c r="AO59" s="107"/>
      <c r="AP59" s="107"/>
      <c r="AQ59" s="107"/>
      <c r="AR59" s="107"/>
      <c r="AS59" s="107">
        <f>AI59+AN59</f>
        <v>761489.65</v>
      </c>
      <c r="AT59" s="107"/>
      <c r="AU59" s="107"/>
      <c r="AV59" s="107"/>
      <c r="AW59" s="107"/>
      <c r="AX59" s="107"/>
      <c r="AY59" s="107">
        <f>AI59-S59</f>
        <v>-7619.2299999999814</v>
      </c>
      <c r="AZ59" s="107"/>
      <c r="BA59" s="107"/>
      <c r="BB59" s="107"/>
      <c r="BC59" s="107"/>
      <c r="BD59" s="150">
        <f>AN59-X59</f>
        <v>0</v>
      </c>
      <c r="BE59" s="150"/>
      <c r="BF59" s="150"/>
      <c r="BG59" s="150"/>
      <c r="BH59" s="150"/>
      <c r="BI59" s="150">
        <f>AY59+BD59</f>
        <v>-7619.2299999999814</v>
      </c>
      <c r="BJ59" s="150"/>
      <c r="BK59" s="150"/>
      <c r="BL59" s="150"/>
      <c r="BM59" s="150"/>
      <c r="BN59" s="150"/>
      <c r="BO59" s="8"/>
      <c r="BP59" s="8"/>
      <c r="BQ59" s="8"/>
      <c r="CA59" s="1" t="s">
        <v>22</v>
      </c>
    </row>
    <row r="60" spans="1:79" s="118" customFormat="1" ht="15" customHeight="1" x14ac:dyDescent="0.2">
      <c r="A60" s="114"/>
      <c r="B60" s="114"/>
      <c r="C60" s="151" t="s">
        <v>86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7"/>
      <c r="S60" s="108">
        <v>769108.88</v>
      </c>
      <c r="T60" s="108"/>
      <c r="U60" s="108"/>
      <c r="V60" s="108"/>
      <c r="W60" s="108"/>
      <c r="X60" s="108">
        <v>0</v>
      </c>
      <c r="Y60" s="108"/>
      <c r="Z60" s="108"/>
      <c r="AA60" s="108"/>
      <c r="AB60" s="108"/>
      <c r="AC60" s="108">
        <f>S60+X60</f>
        <v>769108.88</v>
      </c>
      <c r="AD60" s="108"/>
      <c r="AE60" s="108"/>
      <c r="AF60" s="108"/>
      <c r="AG60" s="108"/>
      <c r="AH60" s="108"/>
      <c r="AI60" s="108">
        <v>761489.65</v>
      </c>
      <c r="AJ60" s="108"/>
      <c r="AK60" s="108"/>
      <c r="AL60" s="108"/>
      <c r="AM60" s="108"/>
      <c r="AN60" s="108">
        <v>0</v>
      </c>
      <c r="AO60" s="108"/>
      <c r="AP60" s="108"/>
      <c r="AQ60" s="108"/>
      <c r="AR60" s="108"/>
      <c r="AS60" s="108">
        <f>AI60+AN60</f>
        <v>761489.65</v>
      </c>
      <c r="AT60" s="108"/>
      <c r="AU60" s="108"/>
      <c r="AV60" s="108"/>
      <c r="AW60" s="108"/>
      <c r="AX60" s="108"/>
      <c r="AY60" s="108">
        <f>AI60-S60</f>
        <v>-7619.2299999999814</v>
      </c>
      <c r="AZ60" s="108"/>
      <c r="BA60" s="108"/>
      <c r="BB60" s="108"/>
      <c r="BC60" s="108"/>
      <c r="BD60" s="123">
        <f>AN60-X60</f>
        <v>0</v>
      </c>
      <c r="BE60" s="123"/>
      <c r="BF60" s="123"/>
      <c r="BG60" s="123"/>
      <c r="BH60" s="123"/>
      <c r="BI60" s="123">
        <f>AY60+BD60</f>
        <v>-7619.2299999999814</v>
      </c>
      <c r="BJ60" s="123"/>
      <c r="BK60" s="123"/>
      <c r="BL60" s="123"/>
      <c r="BM60" s="123"/>
      <c r="BN60" s="123"/>
      <c r="BO60" s="124"/>
      <c r="BP60" s="124"/>
      <c r="BQ60" s="124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4" t="s">
        <v>0</v>
      </c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0"/>
      <c r="B66" s="101"/>
      <c r="C66" s="100"/>
      <c r="D66" s="102"/>
      <c r="E66" s="102"/>
      <c r="F66" s="102"/>
      <c r="G66" s="102"/>
      <c r="H66" s="102"/>
      <c r="I66" s="101"/>
      <c r="J66" s="100"/>
      <c r="K66" s="102"/>
      <c r="L66" s="102"/>
      <c r="M66" s="102"/>
      <c r="N66" s="101"/>
      <c r="O66" s="100"/>
      <c r="P66" s="102"/>
      <c r="Q66" s="102"/>
      <c r="R66" s="102"/>
      <c r="S66" s="102"/>
      <c r="T66" s="102"/>
      <c r="U66" s="102"/>
      <c r="V66" s="102"/>
      <c r="W66" s="102"/>
      <c r="X66" s="101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1" t="s">
        <v>36</v>
      </c>
      <c r="B68" s="91"/>
      <c r="C68" s="65" t="s">
        <v>14</v>
      </c>
      <c r="D68" s="66"/>
      <c r="E68" s="66"/>
      <c r="F68" s="66"/>
      <c r="G68" s="66"/>
      <c r="H68" s="66"/>
      <c r="I68" s="67"/>
      <c r="J68" s="91" t="s">
        <v>15</v>
      </c>
      <c r="K68" s="91"/>
      <c r="L68" s="91"/>
      <c r="M68" s="91"/>
      <c r="N68" s="91"/>
      <c r="O68" s="92" t="s">
        <v>37</v>
      </c>
      <c r="P68" s="92"/>
      <c r="Q68" s="92"/>
      <c r="R68" s="92"/>
      <c r="S68" s="92"/>
      <c r="T68" s="92"/>
      <c r="U68" s="92"/>
      <c r="V68" s="92"/>
      <c r="W68" s="92"/>
      <c r="X68" s="65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0" t="s">
        <v>16</v>
      </c>
      <c r="BN68" s="80"/>
      <c r="BO68" s="80"/>
      <c r="BP68" s="80"/>
      <c r="BQ68" s="80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18" customFormat="1" ht="15.75" x14ac:dyDescent="0.2">
      <c r="A69" s="114">
        <v>0</v>
      </c>
      <c r="B69" s="114"/>
      <c r="C69" s="125" t="s">
        <v>87</v>
      </c>
      <c r="D69" s="125"/>
      <c r="E69" s="125"/>
      <c r="F69" s="125"/>
      <c r="G69" s="125"/>
      <c r="H69" s="125"/>
      <c r="I69" s="125"/>
      <c r="J69" s="125" t="s">
        <v>88</v>
      </c>
      <c r="K69" s="125"/>
      <c r="L69" s="125"/>
      <c r="M69" s="125"/>
      <c r="N69" s="125"/>
      <c r="O69" s="125" t="s">
        <v>88</v>
      </c>
      <c r="P69" s="125"/>
      <c r="Q69" s="125"/>
      <c r="R69" s="125"/>
      <c r="S69" s="125"/>
      <c r="T69" s="125"/>
      <c r="U69" s="125"/>
      <c r="V69" s="125"/>
      <c r="W69" s="125"/>
      <c r="X69" s="125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26"/>
      <c r="BS69" s="126"/>
      <c r="BT69" s="126"/>
      <c r="BU69" s="126"/>
      <c r="BV69" s="126"/>
      <c r="BW69" s="126"/>
      <c r="BX69" s="126"/>
      <c r="BY69" s="126"/>
      <c r="BZ69" s="127"/>
      <c r="CA69" s="118" t="s">
        <v>24</v>
      </c>
    </row>
    <row r="70" spans="1:79" ht="51" customHeight="1" x14ac:dyDescent="0.2">
      <c r="A70" s="91">
        <v>0</v>
      </c>
      <c r="B70" s="91"/>
      <c r="C70" s="129" t="s">
        <v>195</v>
      </c>
      <c r="D70" s="112"/>
      <c r="E70" s="112"/>
      <c r="F70" s="112"/>
      <c r="G70" s="112"/>
      <c r="H70" s="112"/>
      <c r="I70" s="113"/>
      <c r="J70" s="128" t="s">
        <v>90</v>
      </c>
      <c r="K70" s="128"/>
      <c r="L70" s="128"/>
      <c r="M70" s="128"/>
      <c r="N70" s="128"/>
      <c r="O70" s="129" t="s">
        <v>196</v>
      </c>
      <c r="P70" s="112"/>
      <c r="Q70" s="112"/>
      <c r="R70" s="112"/>
      <c r="S70" s="112"/>
      <c r="T70" s="112"/>
      <c r="U70" s="112"/>
      <c r="V70" s="112"/>
      <c r="W70" s="112"/>
      <c r="X70" s="113"/>
      <c r="Y70" s="107">
        <v>1</v>
      </c>
      <c r="Z70" s="107"/>
      <c r="AA70" s="107"/>
      <c r="AB70" s="107"/>
      <c r="AC70" s="107"/>
      <c r="AD70" s="107">
        <v>0</v>
      </c>
      <c r="AE70" s="107"/>
      <c r="AF70" s="107"/>
      <c r="AG70" s="107"/>
      <c r="AH70" s="107"/>
      <c r="AI70" s="107">
        <v>1</v>
      </c>
      <c r="AJ70" s="107"/>
      <c r="AK70" s="107"/>
      <c r="AL70" s="107"/>
      <c r="AM70" s="107"/>
      <c r="AN70" s="107">
        <v>1</v>
      </c>
      <c r="AO70" s="107"/>
      <c r="AP70" s="107"/>
      <c r="AQ70" s="107"/>
      <c r="AR70" s="107"/>
      <c r="AS70" s="107">
        <v>0</v>
      </c>
      <c r="AT70" s="107"/>
      <c r="AU70" s="107"/>
      <c r="AV70" s="107"/>
      <c r="AW70" s="107"/>
      <c r="AX70" s="107">
        <v>1</v>
      </c>
      <c r="AY70" s="107"/>
      <c r="AZ70" s="107"/>
      <c r="BA70" s="107"/>
      <c r="BB70" s="107"/>
      <c r="BC70" s="107">
        <f>AN70-Y70</f>
        <v>0</v>
      </c>
      <c r="BD70" s="107"/>
      <c r="BE70" s="107"/>
      <c r="BF70" s="107"/>
      <c r="BG70" s="107"/>
      <c r="BH70" s="107">
        <f>AS70-AD70</f>
        <v>0</v>
      </c>
      <c r="BI70" s="107"/>
      <c r="BJ70" s="107"/>
      <c r="BK70" s="107"/>
      <c r="BL70" s="107"/>
      <c r="BM70" s="107">
        <v>0</v>
      </c>
      <c r="BN70" s="107"/>
      <c r="BO70" s="107"/>
      <c r="BP70" s="107"/>
      <c r="BQ70" s="107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75" customHeight="1" x14ac:dyDescent="0.2">
      <c r="A71" s="91">
        <v>0</v>
      </c>
      <c r="B71" s="91"/>
      <c r="C71" s="129" t="s">
        <v>197</v>
      </c>
      <c r="D71" s="112"/>
      <c r="E71" s="112"/>
      <c r="F71" s="112"/>
      <c r="G71" s="112"/>
      <c r="H71" s="112"/>
      <c r="I71" s="113"/>
      <c r="J71" s="128" t="s">
        <v>153</v>
      </c>
      <c r="K71" s="128"/>
      <c r="L71" s="128"/>
      <c r="M71" s="128"/>
      <c r="N71" s="128"/>
      <c r="O71" s="129" t="s">
        <v>91</v>
      </c>
      <c r="P71" s="112"/>
      <c r="Q71" s="112"/>
      <c r="R71" s="112"/>
      <c r="S71" s="112"/>
      <c r="T71" s="112"/>
      <c r="U71" s="112"/>
      <c r="V71" s="112"/>
      <c r="W71" s="112"/>
      <c r="X71" s="113"/>
      <c r="Y71" s="107">
        <v>6</v>
      </c>
      <c r="Z71" s="107"/>
      <c r="AA71" s="107"/>
      <c r="AB71" s="107"/>
      <c r="AC71" s="107"/>
      <c r="AD71" s="107">
        <v>0</v>
      </c>
      <c r="AE71" s="107"/>
      <c r="AF71" s="107"/>
      <c r="AG71" s="107"/>
      <c r="AH71" s="107"/>
      <c r="AI71" s="107">
        <v>6</v>
      </c>
      <c r="AJ71" s="107"/>
      <c r="AK71" s="107"/>
      <c r="AL71" s="107"/>
      <c r="AM71" s="107"/>
      <c r="AN71" s="107">
        <v>6</v>
      </c>
      <c r="AO71" s="107"/>
      <c r="AP71" s="107"/>
      <c r="AQ71" s="107"/>
      <c r="AR71" s="107"/>
      <c r="AS71" s="107">
        <v>0</v>
      </c>
      <c r="AT71" s="107"/>
      <c r="AU71" s="107"/>
      <c r="AV71" s="107"/>
      <c r="AW71" s="107"/>
      <c r="AX71" s="107">
        <v>6</v>
      </c>
      <c r="AY71" s="107"/>
      <c r="AZ71" s="107"/>
      <c r="BA71" s="107"/>
      <c r="BB71" s="107"/>
      <c r="BC71" s="107">
        <f>AN71-Y71</f>
        <v>0</v>
      </c>
      <c r="BD71" s="107"/>
      <c r="BE71" s="107"/>
      <c r="BF71" s="107"/>
      <c r="BG71" s="107"/>
      <c r="BH71" s="107">
        <f>AS71-AD71</f>
        <v>0</v>
      </c>
      <c r="BI71" s="107"/>
      <c r="BJ71" s="107"/>
      <c r="BK71" s="107"/>
      <c r="BL71" s="107"/>
      <c r="BM71" s="107">
        <v>0</v>
      </c>
      <c r="BN71" s="107"/>
      <c r="BO71" s="107"/>
      <c r="BP71" s="107"/>
      <c r="BQ71" s="107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127.5" customHeight="1" x14ac:dyDescent="0.2">
      <c r="A72" s="91">
        <v>0</v>
      </c>
      <c r="B72" s="91"/>
      <c r="C72" s="129" t="s">
        <v>198</v>
      </c>
      <c r="D72" s="112"/>
      <c r="E72" s="112"/>
      <c r="F72" s="112"/>
      <c r="G72" s="112"/>
      <c r="H72" s="112"/>
      <c r="I72" s="113"/>
      <c r="J72" s="128" t="s">
        <v>94</v>
      </c>
      <c r="K72" s="128"/>
      <c r="L72" s="128"/>
      <c r="M72" s="128"/>
      <c r="N72" s="128"/>
      <c r="O72" s="129" t="s">
        <v>199</v>
      </c>
      <c r="P72" s="112"/>
      <c r="Q72" s="112"/>
      <c r="R72" s="112"/>
      <c r="S72" s="112"/>
      <c r="T72" s="112"/>
      <c r="U72" s="112"/>
      <c r="V72" s="112"/>
      <c r="W72" s="112"/>
      <c r="X72" s="113"/>
      <c r="Y72" s="107">
        <v>0</v>
      </c>
      <c r="Z72" s="107"/>
      <c r="AA72" s="107"/>
      <c r="AB72" s="107"/>
      <c r="AC72" s="107"/>
      <c r="AD72" s="107">
        <v>0</v>
      </c>
      <c r="AE72" s="107"/>
      <c r="AF72" s="107"/>
      <c r="AG72" s="107"/>
      <c r="AH72" s="107"/>
      <c r="AI72" s="107">
        <v>0</v>
      </c>
      <c r="AJ72" s="107"/>
      <c r="AK72" s="107"/>
      <c r="AL72" s="107"/>
      <c r="AM72" s="107"/>
      <c r="AN72" s="107">
        <v>0</v>
      </c>
      <c r="AO72" s="107"/>
      <c r="AP72" s="107"/>
      <c r="AQ72" s="107"/>
      <c r="AR72" s="107"/>
      <c r="AS72" s="107">
        <v>0</v>
      </c>
      <c r="AT72" s="107"/>
      <c r="AU72" s="107"/>
      <c r="AV72" s="107"/>
      <c r="AW72" s="107"/>
      <c r="AX72" s="107">
        <v>0</v>
      </c>
      <c r="AY72" s="107"/>
      <c r="AZ72" s="107"/>
      <c r="BA72" s="107"/>
      <c r="BB72" s="107"/>
      <c r="BC72" s="107">
        <f>AN72-Y72</f>
        <v>0</v>
      </c>
      <c r="BD72" s="107"/>
      <c r="BE72" s="107"/>
      <c r="BF72" s="107"/>
      <c r="BG72" s="107"/>
      <c r="BH72" s="107">
        <f>AS72-AD72</f>
        <v>0</v>
      </c>
      <c r="BI72" s="107"/>
      <c r="BJ72" s="107"/>
      <c r="BK72" s="107"/>
      <c r="BL72" s="107"/>
      <c r="BM72" s="107">
        <v>0</v>
      </c>
      <c r="BN72" s="107"/>
      <c r="BO72" s="107"/>
      <c r="BP72" s="107"/>
      <c r="BQ72" s="107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18" customFormat="1" ht="15.75" x14ac:dyDescent="0.2">
      <c r="A73" s="114">
        <v>0</v>
      </c>
      <c r="B73" s="114"/>
      <c r="C73" s="130" t="s">
        <v>89</v>
      </c>
      <c r="D73" s="116"/>
      <c r="E73" s="116"/>
      <c r="F73" s="116"/>
      <c r="G73" s="116"/>
      <c r="H73" s="116"/>
      <c r="I73" s="117"/>
      <c r="J73" s="125" t="s">
        <v>90</v>
      </c>
      <c r="K73" s="125"/>
      <c r="L73" s="125"/>
      <c r="M73" s="125"/>
      <c r="N73" s="125"/>
      <c r="O73" s="130"/>
      <c r="P73" s="116"/>
      <c r="Q73" s="116"/>
      <c r="R73" s="116"/>
      <c r="S73" s="116"/>
      <c r="T73" s="116"/>
      <c r="U73" s="116"/>
      <c r="V73" s="116"/>
      <c r="W73" s="116"/>
      <c r="X73" s="117"/>
      <c r="Y73" s="108">
        <v>9</v>
      </c>
      <c r="Z73" s="108"/>
      <c r="AA73" s="108"/>
      <c r="AB73" s="108"/>
      <c r="AC73" s="108"/>
      <c r="AD73" s="108">
        <v>0</v>
      </c>
      <c r="AE73" s="108"/>
      <c r="AF73" s="108"/>
      <c r="AG73" s="108"/>
      <c r="AH73" s="108"/>
      <c r="AI73" s="108">
        <v>9</v>
      </c>
      <c r="AJ73" s="108"/>
      <c r="AK73" s="108"/>
      <c r="AL73" s="108"/>
      <c r="AM73" s="108"/>
      <c r="AN73" s="108">
        <v>9</v>
      </c>
      <c r="AO73" s="108"/>
      <c r="AP73" s="108"/>
      <c r="AQ73" s="108"/>
      <c r="AR73" s="108"/>
      <c r="AS73" s="108">
        <v>0</v>
      </c>
      <c r="AT73" s="108"/>
      <c r="AU73" s="108"/>
      <c r="AV73" s="108"/>
      <c r="AW73" s="108"/>
      <c r="AX73" s="108">
        <v>9</v>
      </c>
      <c r="AY73" s="108"/>
      <c r="AZ73" s="108"/>
      <c r="BA73" s="108"/>
      <c r="BB73" s="108"/>
      <c r="BC73" s="108">
        <f>AN73-Y73</f>
        <v>0</v>
      </c>
      <c r="BD73" s="108"/>
      <c r="BE73" s="108"/>
      <c r="BF73" s="108"/>
      <c r="BG73" s="108"/>
      <c r="BH73" s="108">
        <f>AS73-AD73</f>
        <v>0</v>
      </c>
      <c r="BI73" s="108"/>
      <c r="BJ73" s="108"/>
      <c r="BK73" s="108"/>
      <c r="BL73" s="108"/>
      <c r="BM73" s="108">
        <v>0</v>
      </c>
      <c r="BN73" s="108"/>
      <c r="BO73" s="108"/>
      <c r="BP73" s="108"/>
      <c r="BQ73" s="108"/>
      <c r="BR73" s="126"/>
      <c r="BS73" s="126"/>
      <c r="BT73" s="126"/>
      <c r="BU73" s="126"/>
      <c r="BV73" s="126"/>
      <c r="BW73" s="126"/>
      <c r="BX73" s="126"/>
      <c r="BY73" s="126"/>
      <c r="BZ73" s="127"/>
    </row>
    <row r="74" spans="1:79" ht="15.75" x14ac:dyDescent="0.2">
      <c r="A74" s="91">
        <v>0</v>
      </c>
      <c r="B74" s="91"/>
      <c r="C74" s="129" t="s">
        <v>92</v>
      </c>
      <c r="D74" s="112"/>
      <c r="E74" s="112"/>
      <c r="F74" s="112"/>
      <c r="G74" s="112"/>
      <c r="H74" s="112"/>
      <c r="I74" s="113"/>
      <c r="J74" s="128" t="s">
        <v>90</v>
      </c>
      <c r="K74" s="128"/>
      <c r="L74" s="128"/>
      <c r="M74" s="128"/>
      <c r="N74" s="128"/>
      <c r="O74" s="129" t="s">
        <v>200</v>
      </c>
      <c r="P74" s="112"/>
      <c r="Q74" s="112"/>
      <c r="R74" s="112"/>
      <c r="S74" s="112"/>
      <c r="T74" s="112"/>
      <c r="U74" s="112"/>
      <c r="V74" s="112"/>
      <c r="W74" s="112"/>
      <c r="X74" s="113"/>
      <c r="Y74" s="107">
        <v>7</v>
      </c>
      <c r="Z74" s="107"/>
      <c r="AA74" s="107"/>
      <c r="AB74" s="107"/>
      <c r="AC74" s="107"/>
      <c r="AD74" s="107">
        <v>0</v>
      </c>
      <c r="AE74" s="107"/>
      <c r="AF74" s="107"/>
      <c r="AG74" s="107"/>
      <c r="AH74" s="107"/>
      <c r="AI74" s="107">
        <v>7</v>
      </c>
      <c r="AJ74" s="107"/>
      <c r="AK74" s="107"/>
      <c r="AL74" s="107"/>
      <c r="AM74" s="107"/>
      <c r="AN74" s="107">
        <v>7</v>
      </c>
      <c r="AO74" s="107"/>
      <c r="AP74" s="107"/>
      <c r="AQ74" s="107"/>
      <c r="AR74" s="107"/>
      <c r="AS74" s="107">
        <v>0</v>
      </c>
      <c r="AT74" s="107"/>
      <c r="AU74" s="107"/>
      <c r="AV74" s="107"/>
      <c r="AW74" s="107"/>
      <c r="AX74" s="107">
        <v>7</v>
      </c>
      <c r="AY74" s="107"/>
      <c r="AZ74" s="107"/>
      <c r="BA74" s="107"/>
      <c r="BB74" s="107"/>
      <c r="BC74" s="107">
        <f>AN74-Y74</f>
        <v>0</v>
      </c>
      <c r="BD74" s="107"/>
      <c r="BE74" s="107"/>
      <c r="BF74" s="107"/>
      <c r="BG74" s="107"/>
      <c r="BH74" s="107">
        <f>AS74-AD74</f>
        <v>0</v>
      </c>
      <c r="BI74" s="107"/>
      <c r="BJ74" s="107"/>
      <c r="BK74" s="107"/>
      <c r="BL74" s="107"/>
      <c r="BM74" s="107">
        <v>0</v>
      </c>
      <c r="BN74" s="107"/>
      <c r="BO74" s="107"/>
      <c r="BP74" s="107"/>
      <c r="BQ74" s="10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91">
        <v>0</v>
      </c>
      <c r="B75" s="91"/>
      <c r="C75" s="129" t="s">
        <v>89</v>
      </c>
      <c r="D75" s="112"/>
      <c r="E75" s="112"/>
      <c r="F75" s="112"/>
      <c r="G75" s="112"/>
      <c r="H75" s="112"/>
      <c r="I75" s="113"/>
      <c r="J75" s="128" t="s">
        <v>90</v>
      </c>
      <c r="K75" s="128"/>
      <c r="L75" s="128"/>
      <c r="M75" s="128"/>
      <c r="N75" s="128"/>
      <c r="O75" s="129" t="s">
        <v>200</v>
      </c>
      <c r="P75" s="112"/>
      <c r="Q75" s="112"/>
      <c r="R75" s="112"/>
      <c r="S75" s="112"/>
      <c r="T75" s="112"/>
      <c r="U75" s="112"/>
      <c r="V75" s="112"/>
      <c r="W75" s="112"/>
      <c r="X75" s="113"/>
      <c r="Y75" s="107">
        <v>2</v>
      </c>
      <c r="Z75" s="107"/>
      <c r="AA75" s="107"/>
      <c r="AB75" s="107"/>
      <c r="AC75" s="107"/>
      <c r="AD75" s="107">
        <v>0</v>
      </c>
      <c r="AE75" s="107"/>
      <c r="AF75" s="107"/>
      <c r="AG75" s="107"/>
      <c r="AH75" s="107"/>
      <c r="AI75" s="107">
        <v>2</v>
      </c>
      <c r="AJ75" s="107"/>
      <c r="AK75" s="107"/>
      <c r="AL75" s="107"/>
      <c r="AM75" s="107"/>
      <c r="AN75" s="107">
        <v>2</v>
      </c>
      <c r="AO75" s="107"/>
      <c r="AP75" s="107"/>
      <c r="AQ75" s="107"/>
      <c r="AR75" s="107"/>
      <c r="AS75" s="107">
        <v>0</v>
      </c>
      <c r="AT75" s="107"/>
      <c r="AU75" s="107"/>
      <c r="AV75" s="107"/>
      <c r="AW75" s="107"/>
      <c r="AX75" s="107">
        <v>2</v>
      </c>
      <c r="AY75" s="107"/>
      <c r="AZ75" s="107"/>
      <c r="BA75" s="107"/>
      <c r="BB75" s="107"/>
      <c r="BC75" s="107">
        <f>AN75-Y75</f>
        <v>0</v>
      </c>
      <c r="BD75" s="107"/>
      <c r="BE75" s="107"/>
      <c r="BF75" s="107"/>
      <c r="BG75" s="107"/>
      <c r="BH75" s="107">
        <f>AS75-AD75</f>
        <v>0</v>
      </c>
      <c r="BI75" s="107"/>
      <c r="BJ75" s="107"/>
      <c r="BK75" s="107"/>
      <c r="BL75" s="107"/>
      <c r="BM75" s="107">
        <v>0</v>
      </c>
      <c r="BN75" s="107"/>
      <c r="BO75" s="107"/>
      <c r="BP75" s="107"/>
      <c r="BQ75" s="107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18" customFormat="1" ht="15.75" x14ac:dyDescent="0.2">
      <c r="A76" s="114">
        <v>0</v>
      </c>
      <c r="B76" s="114"/>
      <c r="C76" s="130" t="s">
        <v>99</v>
      </c>
      <c r="D76" s="116"/>
      <c r="E76" s="116"/>
      <c r="F76" s="116"/>
      <c r="G76" s="116"/>
      <c r="H76" s="116"/>
      <c r="I76" s="117"/>
      <c r="J76" s="125" t="s">
        <v>88</v>
      </c>
      <c r="K76" s="125"/>
      <c r="L76" s="125"/>
      <c r="M76" s="125"/>
      <c r="N76" s="125"/>
      <c r="O76" s="130" t="s">
        <v>88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126"/>
      <c r="BS76" s="126"/>
      <c r="BT76" s="126"/>
      <c r="BU76" s="126"/>
      <c r="BV76" s="126"/>
      <c r="BW76" s="126"/>
      <c r="BX76" s="126"/>
      <c r="BY76" s="126"/>
      <c r="BZ76" s="127"/>
    </row>
    <row r="77" spans="1:79" ht="51" customHeight="1" x14ac:dyDescent="0.2">
      <c r="A77" s="91">
        <v>0</v>
      </c>
      <c r="B77" s="91"/>
      <c r="C77" s="129" t="s">
        <v>201</v>
      </c>
      <c r="D77" s="112"/>
      <c r="E77" s="112"/>
      <c r="F77" s="112"/>
      <c r="G77" s="112"/>
      <c r="H77" s="112"/>
      <c r="I77" s="113"/>
      <c r="J77" s="128" t="s">
        <v>153</v>
      </c>
      <c r="K77" s="128"/>
      <c r="L77" s="128"/>
      <c r="M77" s="128"/>
      <c r="N77" s="128"/>
      <c r="O77" s="129" t="s">
        <v>202</v>
      </c>
      <c r="P77" s="112"/>
      <c r="Q77" s="112"/>
      <c r="R77" s="112"/>
      <c r="S77" s="112"/>
      <c r="T77" s="112"/>
      <c r="U77" s="112"/>
      <c r="V77" s="112"/>
      <c r="W77" s="112"/>
      <c r="X77" s="113"/>
      <c r="Y77" s="107">
        <v>575</v>
      </c>
      <c r="Z77" s="107"/>
      <c r="AA77" s="107"/>
      <c r="AB77" s="107"/>
      <c r="AC77" s="107"/>
      <c r="AD77" s="107">
        <v>0</v>
      </c>
      <c r="AE77" s="107"/>
      <c r="AF77" s="107"/>
      <c r="AG77" s="107"/>
      <c r="AH77" s="107"/>
      <c r="AI77" s="107">
        <v>575</v>
      </c>
      <c r="AJ77" s="107"/>
      <c r="AK77" s="107"/>
      <c r="AL77" s="107"/>
      <c r="AM77" s="107"/>
      <c r="AN77" s="107">
        <v>0</v>
      </c>
      <c r="AO77" s="107"/>
      <c r="AP77" s="107"/>
      <c r="AQ77" s="107"/>
      <c r="AR77" s="107"/>
      <c r="AS77" s="107">
        <v>0</v>
      </c>
      <c r="AT77" s="107"/>
      <c r="AU77" s="107"/>
      <c r="AV77" s="107"/>
      <c r="AW77" s="107"/>
      <c r="AX77" s="107">
        <v>0</v>
      </c>
      <c r="AY77" s="107"/>
      <c r="AZ77" s="107"/>
      <c r="BA77" s="107"/>
      <c r="BB77" s="107"/>
      <c r="BC77" s="107">
        <f>AN77-Y77</f>
        <v>-575</v>
      </c>
      <c r="BD77" s="107"/>
      <c r="BE77" s="107"/>
      <c r="BF77" s="107"/>
      <c r="BG77" s="107"/>
      <c r="BH77" s="107">
        <f>AS77-AD77</f>
        <v>0</v>
      </c>
      <c r="BI77" s="107"/>
      <c r="BJ77" s="107"/>
      <c r="BK77" s="107"/>
      <c r="BL77" s="107"/>
      <c r="BM77" s="107">
        <v>-575</v>
      </c>
      <c r="BN77" s="107"/>
      <c r="BO77" s="107"/>
      <c r="BP77" s="107"/>
      <c r="BQ77" s="10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38.25" customHeight="1" x14ac:dyDescent="0.2">
      <c r="A78" s="91">
        <v>0</v>
      </c>
      <c r="B78" s="91"/>
      <c r="C78" s="129" t="s">
        <v>203</v>
      </c>
      <c r="D78" s="112"/>
      <c r="E78" s="112"/>
      <c r="F78" s="112"/>
      <c r="G78" s="112"/>
      <c r="H78" s="112"/>
      <c r="I78" s="113"/>
      <c r="J78" s="128" t="s">
        <v>90</v>
      </c>
      <c r="K78" s="128"/>
      <c r="L78" s="128"/>
      <c r="M78" s="128"/>
      <c r="N78" s="128"/>
      <c r="O78" s="129" t="s">
        <v>204</v>
      </c>
      <c r="P78" s="112"/>
      <c r="Q78" s="112"/>
      <c r="R78" s="112"/>
      <c r="S78" s="112"/>
      <c r="T78" s="112"/>
      <c r="U78" s="112"/>
      <c r="V78" s="112"/>
      <c r="W78" s="112"/>
      <c r="X78" s="113"/>
      <c r="Y78" s="107">
        <v>1</v>
      </c>
      <c r="Z78" s="107"/>
      <c r="AA78" s="107"/>
      <c r="AB78" s="107"/>
      <c r="AC78" s="107"/>
      <c r="AD78" s="107">
        <v>0</v>
      </c>
      <c r="AE78" s="107"/>
      <c r="AF78" s="107"/>
      <c r="AG78" s="107"/>
      <c r="AH78" s="107"/>
      <c r="AI78" s="107">
        <v>1</v>
      </c>
      <c r="AJ78" s="107"/>
      <c r="AK78" s="107"/>
      <c r="AL78" s="107"/>
      <c r="AM78" s="107"/>
      <c r="AN78" s="107">
        <v>1</v>
      </c>
      <c r="AO78" s="107"/>
      <c r="AP78" s="107"/>
      <c r="AQ78" s="107"/>
      <c r="AR78" s="107"/>
      <c r="AS78" s="107">
        <v>0</v>
      </c>
      <c r="AT78" s="107"/>
      <c r="AU78" s="107"/>
      <c r="AV78" s="107"/>
      <c r="AW78" s="107"/>
      <c r="AX78" s="107">
        <v>1</v>
      </c>
      <c r="AY78" s="107"/>
      <c r="AZ78" s="107"/>
      <c r="BA78" s="107"/>
      <c r="BB78" s="107"/>
      <c r="BC78" s="107">
        <f>AN78-Y78</f>
        <v>0</v>
      </c>
      <c r="BD78" s="107"/>
      <c r="BE78" s="107"/>
      <c r="BF78" s="107"/>
      <c r="BG78" s="107"/>
      <c r="BH78" s="107">
        <f>AS78-AD78</f>
        <v>0</v>
      </c>
      <c r="BI78" s="107"/>
      <c r="BJ78" s="107"/>
      <c r="BK78" s="107"/>
      <c r="BL78" s="107"/>
      <c r="BM78" s="107">
        <v>0</v>
      </c>
      <c r="BN78" s="107"/>
      <c r="BO78" s="107"/>
      <c r="BP78" s="107"/>
      <c r="BQ78" s="10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18" customFormat="1" ht="15.75" x14ac:dyDescent="0.2">
      <c r="A79" s="114">
        <v>0</v>
      </c>
      <c r="B79" s="114"/>
      <c r="C79" s="130" t="s">
        <v>108</v>
      </c>
      <c r="D79" s="116"/>
      <c r="E79" s="116"/>
      <c r="F79" s="116"/>
      <c r="G79" s="116"/>
      <c r="H79" s="116"/>
      <c r="I79" s="117"/>
      <c r="J79" s="125" t="s">
        <v>88</v>
      </c>
      <c r="K79" s="125"/>
      <c r="L79" s="125"/>
      <c r="M79" s="125"/>
      <c r="N79" s="125"/>
      <c r="O79" s="130" t="s">
        <v>88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108"/>
      <c r="BR79" s="126"/>
      <c r="BS79" s="126"/>
      <c r="BT79" s="126"/>
      <c r="BU79" s="126"/>
      <c r="BV79" s="126"/>
      <c r="BW79" s="126"/>
      <c r="BX79" s="126"/>
      <c r="BY79" s="126"/>
      <c r="BZ79" s="127"/>
    </row>
    <row r="80" spans="1:79" ht="38.25" customHeight="1" x14ac:dyDescent="0.2">
      <c r="A80" s="91">
        <v>0</v>
      </c>
      <c r="B80" s="91"/>
      <c r="C80" s="129" t="s">
        <v>205</v>
      </c>
      <c r="D80" s="112"/>
      <c r="E80" s="112"/>
      <c r="F80" s="112"/>
      <c r="G80" s="112"/>
      <c r="H80" s="112"/>
      <c r="I80" s="113"/>
      <c r="J80" s="128" t="s">
        <v>153</v>
      </c>
      <c r="K80" s="128"/>
      <c r="L80" s="128"/>
      <c r="M80" s="128"/>
      <c r="N80" s="128"/>
      <c r="O80" s="129" t="s">
        <v>206</v>
      </c>
      <c r="P80" s="112"/>
      <c r="Q80" s="112"/>
      <c r="R80" s="112"/>
      <c r="S80" s="112"/>
      <c r="T80" s="112"/>
      <c r="U80" s="112"/>
      <c r="V80" s="112"/>
      <c r="W80" s="112"/>
      <c r="X80" s="113"/>
      <c r="Y80" s="107">
        <v>575</v>
      </c>
      <c r="Z80" s="107"/>
      <c r="AA80" s="107"/>
      <c r="AB80" s="107"/>
      <c r="AC80" s="107"/>
      <c r="AD80" s="107">
        <v>0</v>
      </c>
      <c r="AE80" s="107"/>
      <c r="AF80" s="107"/>
      <c r="AG80" s="107"/>
      <c r="AH80" s="107"/>
      <c r="AI80" s="107">
        <v>575</v>
      </c>
      <c r="AJ80" s="107"/>
      <c r="AK80" s="107"/>
      <c r="AL80" s="107"/>
      <c r="AM80" s="107"/>
      <c r="AN80" s="107">
        <v>0</v>
      </c>
      <c r="AO80" s="107"/>
      <c r="AP80" s="107"/>
      <c r="AQ80" s="107"/>
      <c r="AR80" s="107"/>
      <c r="AS80" s="107">
        <v>0</v>
      </c>
      <c r="AT80" s="107"/>
      <c r="AU80" s="107"/>
      <c r="AV80" s="107"/>
      <c r="AW80" s="107"/>
      <c r="AX80" s="107">
        <v>0</v>
      </c>
      <c r="AY80" s="107"/>
      <c r="AZ80" s="107"/>
      <c r="BA80" s="107"/>
      <c r="BB80" s="107"/>
      <c r="BC80" s="107">
        <f>AN80-Y80</f>
        <v>-575</v>
      </c>
      <c r="BD80" s="107"/>
      <c r="BE80" s="107"/>
      <c r="BF80" s="107"/>
      <c r="BG80" s="107"/>
      <c r="BH80" s="107">
        <f>AS80-AD80</f>
        <v>0</v>
      </c>
      <c r="BI80" s="107"/>
      <c r="BJ80" s="107"/>
      <c r="BK80" s="107"/>
      <c r="BL80" s="107"/>
      <c r="BM80" s="107">
        <v>-575</v>
      </c>
      <c r="BN80" s="107"/>
      <c r="BO80" s="107"/>
      <c r="BP80" s="107"/>
      <c r="BQ80" s="10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76.5" customHeight="1" x14ac:dyDescent="0.2">
      <c r="A81" s="91">
        <v>0</v>
      </c>
      <c r="B81" s="91"/>
      <c r="C81" s="129" t="s">
        <v>207</v>
      </c>
      <c r="D81" s="112"/>
      <c r="E81" s="112"/>
      <c r="F81" s="112"/>
      <c r="G81" s="112"/>
      <c r="H81" s="112"/>
      <c r="I81" s="113"/>
      <c r="J81" s="128" t="s">
        <v>94</v>
      </c>
      <c r="K81" s="128"/>
      <c r="L81" s="128"/>
      <c r="M81" s="128"/>
      <c r="N81" s="128"/>
      <c r="O81" s="129" t="s">
        <v>208</v>
      </c>
      <c r="P81" s="112"/>
      <c r="Q81" s="112"/>
      <c r="R81" s="112"/>
      <c r="S81" s="112"/>
      <c r="T81" s="112"/>
      <c r="U81" s="112"/>
      <c r="V81" s="112"/>
      <c r="W81" s="112"/>
      <c r="X81" s="113"/>
      <c r="Y81" s="107">
        <v>128185</v>
      </c>
      <c r="Z81" s="107"/>
      <c r="AA81" s="107"/>
      <c r="AB81" s="107"/>
      <c r="AC81" s="107"/>
      <c r="AD81" s="107">
        <v>0</v>
      </c>
      <c r="AE81" s="107"/>
      <c r="AF81" s="107"/>
      <c r="AG81" s="107"/>
      <c r="AH81" s="107"/>
      <c r="AI81" s="107">
        <v>128185</v>
      </c>
      <c r="AJ81" s="107"/>
      <c r="AK81" s="107"/>
      <c r="AL81" s="107"/>
      <c r="AM81" s="107"/>
      <c r="AN81" s="107">
        <v>126914.94</v>
      </c>
      <c r="AO81" s="107"/>
      <c r="AP81" s="107"/>
      <c r="AQ81" s="107"/>
      <c r="AR81" s="107"/>
      <c r="AS81" s="107">
        <v>0</v>
      </c>
      <c r="AT81" s="107"/>
      <c r="AU81" s="107"/>
      <c r="AV81" s="107"/>
      <c r="AW81" s="107"/>
      <c r="AX81" s="107">
        <v>126914.94</v>
      </c>
      <c r="AY81" s="107"/>
      <c r="AZ81" s="107"/>
      <c r="BA81" s="107"/>
      <c r="BB81" s="107"/>
      <c r="BC81" s="107">
        <f>AN81-Y81</f>
        <v>-1270.0599999999977</v>
      </c>
      <c r="BD81" s="107"/>
      <c r="BE81" s="107"/>
      <c r="BF81" s="107"/>
      <c r="BG81" s="107"/>
      <c r="BH81" s="107">
        <f>AS81-AD81</f>
        <v>0</v>
      </c>
      <c r="BI81" s="107"/>
      <c r="BJ81" s="107"/>
      <c r="BK81" s="107"/>
      <c r="BL81" s="107"/>
      <c r="BM81" s="107">
        <v>-1270.0599999999977</v>
      </c>
      <c r="BN81" s="107"/>
      <c r="BO81" s="107"/>
      <c r="BP81" s="107"/>
      <c r="BQ81" s="107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s="118" customFormat="1" ht="15.75" x14ac:dyDescent="0.2">
      <c r="A82" s="114">
        <v>0</v>
      </c>
      <c r="B82" s="114"/>
      <c r="C82" s="130" t="s">
        <v>121</v>
      </c>
      <c r="D82" s="116"/>
      <c r="E82" s="116"/>
      <c r="F82" s="116"/>
      <c r="G82" s="116"/>
      <c r="H82" s="116"/>
      <c r="I82" s="117"/>
      <c r="J82" s="125" t="s">
        <v>88</v>
      </c>
      <c r="K82" s="125"/>
      <c r="L82" s="125"/>
      <c r="M82" s="125"/>
      <c r="N82" s="125"/>
      <c r="O82" s="130" t="s">
        <v>88</v>
      </c>
      <c r="P82" s="116"/>
      <c r="Q82" s="116"/>
      <c r="R82" s="116"/>
      <c r="S82" s="116"/>
      <c r="T82" s="116"/>
      <c r="U82" s="116"/>
      <c r="V82" s="116"/>
      <c r="W82" s="116"/>
      <c r="X82" s="117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8"/>
      <c r="BR82" s="126"/>
      <c r="BS82" s="126"/>
      <c r="BT82" s="126"/>
      <c r="BU82" s="126"/>
      <c r="BV82" s="126"/>
      <c r="BW82" s="126"/>
      <c r="BX82" s="126"/>
      <c r="BY82" s="126"/>
      <c r="BZ82" s="127"/>
    </row>
    <row r="83" spans="1:79" ht="89.25" customHeight="1" x14ac:dyDescent="0.2">
      <c r="A83" s="91">
        <v>0</v>
      </c>
      <c r="B83" s="91"/>
      <c r="C83" s="129" t="s">
        <v>209</v>
      </c>
      <c r="D83" s="112"/>
      <c r="E83" s="112"/>
      <c r="F83" s="112"/>
      <c r="G83" s="112"/>
      <c r="H83" s="112"/>
      <c r="I83" s="113"/>
      <c r="J83" s="128" t="s">
        <v>123</v>
      </c>
      <c r="K83" s="128"/>
      <c r="L83" s="128"/>
      <c r="M83" s="128"/>
      <c r="N83" s="128"/>
      <c r="O83" s="129" t="s">
        <v>210</v>
      </c>
      <c r="P83" s="112"/>
      <c r="Q83" s="112"/>
      <c r="R83" s="112"/>
      <c r="S83" s="112"/>
      <c r="T83" s="112"/>
      <c r="U83" s="112"/>
      <c r="V83" s="112"/>
      <c r="W83" s="112"/>
      <c r="X83" s="113"/>
      <c r="Y83" s="107">
        <v>0.05</v>
      </c>
      <c r="Z83" s="107"/>
      <c r="AA83" s="107"/>
      <c r="AB83" s="107"/>
      <c r="AC83" s="107"/>
      <c r="AD83" s="107">
        <v>0</v>
      </c>
      <c r="AE83" s="107"/>
      <c r="AF83" s="107"/>
      <c r="AG83" s="107"/>
      <c r="AH83" s="107"/>
      <c r="AI83" s="107">
        <v>0.05</v>
      </c>
      <c r="AJ83" s="107"/>
      <c r="AK83" s="107"/>
      <c r="AL83" s="107"/>
      <c r="AM83" s="107"/>
      <c r="AN83" s="107">
        <v>0.05</v>
      </c>
      <c r="AO83" s="107"/>
      <c r="AP83" s="107"/>
      <c r="AQ83" s="107"/>
      <c r="AR83" s="107"/>
      <c r="AS83" s="107">
        <v>0</v>
      </c>
      <c r="AT83" s="107"/>
      <c r="AU83" s="107"/>
      <c r="AV83" s="107"/>
      <c r="AW83" s="107"/>
      <c r="AX83" s="107">
        <v>0.05</v>
      </c>
      <c r="AY83" s="107"/>
      <c r="AZ83" s="107"/>
      <c r="BA83" s="107"/>
      <c r="BB83" s="107"/>
      <c r="BC83" s="107">
        <f>AN83-Y83</f>
        <v>0</v>
      </c>
      <c r="BD83" s="107"/>
      <c r="BE83" s="107"/>
      <c r="BF83" s="107"/>
      <c r="BG83" s="107"/>
      <c r="BH83" s="107">
        <f>AS83-AD83</f>
        <v>0</v>
      </c>
      <c r="BI83" s="107"/>
      <c r="BJ83" s="107"/>
      <c r="BK83" s="107"/>
      <c r="BL83" s="107"/>
      <c r="BM83" s="107">
        <v>0</v>
      </c>
      <c r="BN83" s="107"/>
      <c r="BO83" s="107"/>
      <c r="BP83" s="107"/>
      <c r="BQ83" s="107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75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15.75" customHeight="1" x14ac:dyDescent="0.2">
      <c r="A85" s="41" t="s">
        <v>63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</row>
    <row r="86" spans="1:79" ht="9" customHeight="1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45" customHeight="1" x14ac:dyDescent="0.2">
      <c r="A87" s="51" t="s">
        <v>3</v>
      </c>
      <c r="B87" s="53"/>
      <c r="C87" s="51" t="s">
        <v>6</v>
      </c>
      <c r="D87" s="52"/>
      <c r="E87" s="52"/>
      <c r="F87" s="52"/>
      <c r="G87" s="52"/>
      <c r="H87" s="52"/>
      <c r="I87" s="53"/>
      <c r="J87" s="51" t="s">
        <v>5</v>
      </c>
      <c r="K87" s="52"/>
      <c r="L87" s="52"/>
      <c r="M87" s="52"/>
      <c r="N87" s="53"/>
      <c r="O87" s="42" t="s">
        <v>64</v>
      </c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4"/>
      <c r="BR87" s="10"/>
      <c r="BS87" s="10"/>
      <c r="BT87" s="10"/>
      <c r="BU87" s="10"/>
      <c r="BV87" s="10"/>
      <c r="BW87" s="10"/>
      <c r="BX87" s="10"/>
      <c r="BY87" s="10"/>
      <c r="BZ87" s="9"/>
    </row>
    <row r="88" spans="1:79" s="38" customFormat="1" ht="15.95" customHeight="1" x14ac:dyDescent="0.2">
      <c r="A88" s="90">
        <v>1</v>
      </c>
      <c r="B88" s="90"/>
      <c r="C88" s="90">
        <v>2</v>
      </c>
      <c r="D88" s="90"/>
      <c r="E88" s="90"/>
      <c r="F88" s="90"/>
      <c r="G88" s="90"/>
      <c r="H88" s="90"/>
      <c r="I88" s="90"/>
      <c r="J88" s="90">
        <v>3</v>
      </c>
      <c r="K88" s="90"/>
      <c r="L88" s="90"/>
      <c r="M88" s="90"/>
      <c r="N88" s="90"/>
      <c r="O88" s="45">
        <v>4</v>
      </c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7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38" customFormat="1" ht="12.75" hidden="1" customHeight="1" x14ac:dyDescent="0.2">
      <c r="A89" s="50" t="s">
        <v>36</v>
      </c>
      <c r="B89" s="50"/>
      <c r="C89" s="87" t="s">
        <v>14</v>
      </c>
      <c r="D89" s="88"/>
      <c r="E89" s="88"/>
      <c r="F89" s="88"/>
      <c r="G89" s="88"/>
      <c r="H89" s="88"/>
      <c r="I89" s="89"/>
      <c r="J89" s="50" t="s">
        <v>15</v>
      </c>
      <c r="K89" s="50"/>
      <c r="L89" s="50"/>
      <c r="M89" s="50"/>
      <c r="N89" s="50"/>
      <c r="O89" s="82" t="s">
        <v>72</v>
      </c>
      <c r="P89" s="83"/>
      <c r="Q89" s="83"/>
      <c r="R89" s="83"/>
      <c r="S89" s="83"/>
      <c r="T89" s="83"/>
      <c r="U89" s="83"/>
      <c r="V89" s="83"/>
      <c r="W89" s="83"/>
      <c r="X89" s="83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5"/>
      <c r="BR89" s="39"/>
      <c r="BS89" s="39"/>
      <c r="BT89" s="37"/>
      <c r="BU89" s="37"/>
      <c r="BV89" s="37"/>
      <c r="BW89" s="37"/>
      <c r="BX89" s="37"/>
      <c r="BY89" s="37"/>
      <c r="BZ89" s="37"/>
      <c r="CA89" s="38" t="s">
        <v>71</v>
      </c>
    </row>
    <row r="90" spans="1:79" s="137" customFormat="1" ht="15.75" x14ac:dyDescent="0.2">
      <c r="A90" s="77">
        <v>0</v>
      </c>
      <c r="B90" s="77"/>
      <c r="C90" s="77" t="s">
        <v>87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131"/>
      <c r="P90" s="132"/>
      <c r="Q90" s="132"/>
      <c r="R90" s="132"/>
      <c r="S90" s="132"/>
      <c r="T90" s="132"/>
      <c r="U90" s="132"/>
      <c r="V90" s="132"/>
      <c r="W90" s="132"/>
      <c r="X90" s="132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4"/>
      <c r="BR90" s="135"/>
      <c r="BS90" s="135"/>
      <c r="BT90" s="135"/>
      <c r="BU90" s="135"/>
      <c r="BV90" s="135"/>
      <c r="BW90" s="135"/>
      <c r="BX90" s="135"/>
      <c r="BY90" s="135"/>
      <c r="BZ90" s="136"/>
      <c r="CA90" s="137" t="s">
        <v>66</v>
      </c>
    </row>
    <row r="91" spans="1:79" s="137" customFormat="1" ht="15.75" x14ac:dyDescent="0.2">
      <c r="A91" s="77">
        <v>0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131"/>
      <c r="P91" s="132"/>
      <c r="Q91" s="132"/>
      <c r="R91" s="132"/>
      <c r="S91" s="132"/>
      <c r="T91" s="132"/>
      <c r="U91" s="132"/>
      <c r="V91" s="132"/>
      <c r="W91" s="132"/>
      <c r="X91" s="132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4"/>
      <c r="BR91" s="135"/>
      <c r="BS91" s="135"/>
      <c r="BT91" s="135"/>
      <c r="BU91" s="135"/>
      <c r="BV91" s="135"/>
      <c r="BW91" s="135"/>
      <c r="BX91" s="135"/>
      <c r="BY91" s="135"/>
      <c r="BZ91" s="136"/>
    </row>
    <row r="92" spans="1:79" s="137" customFormat="1" ht="15.75" x14ac:dyDescent="0.2">
      <c r="A92" s="77">
        <v>0</v>
      </c>
      <c r="B92" s="77"/>
      <c r="C92" s="77" t="s">
        <v>99</v>
      </c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131"/>
      <c r="P92" s="132"/>
      <c r="Q92" s="132"/>
      <c r="R92" s="132"/>
      <c r="S92" s="132"/>
      <c r="T92" s="132"/>
      <c r="U92" s="132"/>
      <c r="V92" s="132"/>
      <c r="W92" s="132"/>
      <c r="X92" s="132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4"/>
      <c r="BR92" s="135"/>
      <c r="BS92" s="135"/>
      <c r="BT92" s="135"/>
      <c r="BU92" s="135"/>
      <c r="BV92" s="135"/>
      <c r="BW92" s="135"/>
      <c r="BX92" s="135"/>
      <c r="BY92" s="135"/>
      <c r="BZ92" s="136"/>
    </row>
    <row r="93" spans="1:79" s="137" customFormat="1" ht="15.75" x14ac:dyDescent="0.2">
      <c r="A93" s="77">
        <v>0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131"/>
      <c r="P93" s="132"/>
      <c r="Q93" s="132"/>
      <c r="R93" s="132"/>
      <c r="S93" s="132"/>
      <c r="T93" s="132"/>
      <c r="U93" s="132"/>
      <c r="V93" s="132"/>
      <c r="W93" s="132"/>
      <c r="X93" s="132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4"/>
      <c r="BR93" s="135"/>
      <c r="BS93" s="135"/>
      <c r="BT93" s="135"/>
      <c r="BU93" s="135"/>
      <c r="BV93" s="135"/>
      <c r="BW93" s="135"/>
      <c r="BX93" s="135"/>
      <c r="BY93" s="135"/>
      <c r="BZ93" s="136"/>
    </row>
    <row r="94" spans="1:79" s="38" customFormat="1" ht="51" customHeight="1" x14ac:dyDescent="0.2">
      <c r="A94" s="50">
        <v>0</v>
      </c>
      <c r="B94" s="50"/>
      <c r="C94" s="82" t="s">
        <v>201</v>
      </c>
      <c r="D94" s="112"/>
      <c r="E94" s="112"/>
      <c r="F94" s="112"/>
      <c r="G94" s="112"/>
      <c r="H94" s="112"/>
      <c r="I94" s="113"/>
      <c r="J94" s="50" t="s">
        <v>153</v>
      </c>
      <c r="K94" s="50"/>
      <c r="L94" s="50"/>
      <c r="M94" s="50"/>
      <c r="N94" s="50"/>
      <c r="O94" s="48" t="s">
        <v>211</v>
      </c>
      <c r="P94" s="49"/>
      <c r="Q94" s="49"/>
      <c r="R94" s="49"/>
      <c r="S94" s="49"/>
      <c r="T94" s="49"/>
      <c r="U94" s="49"/>
      <c r="V94" s="49"/>
      <c r="W94" s="49"/>
      <c r="X94" s="49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9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137" customFormat="1" ht="15.75" x14ac:dyDescent="0.2">
      <c r="A95" s="77">
        <v>0</v>
      </c>
      <c r="B95" s="77"/>
      <c r="C95" s="115" t="s">
        <v>108</v>
      </c>
      <c r="D95" s="116"/>
      <c r="E95" s="116"/>
      <c r="F95" s="116"/>
      <c r="G95" s="116"/>
      <c r="H95" s="116"/>
      <c r="I95" s="117"/>
      <c r="J95" s="77"/>
      <c r="K95" s="77"/>
      <c r="L95" s="77"/>
      <c r="M95" s="77"/>
      <c r="N95" s="77"/>
      <c r="O95" s="131"/>
      <c r="P95" s="132"/>
      <c r="Q95" s="132"/>
      <c r="R95" s="132"/>
      <c r="S95" s="132"/>
      <c r="T95" s="132"/>
      <c r="U95" s="132"/>
      <c r="V95" s="132"/>
      <c r="W95" s="132"/>
      <c r="X95" s="132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4"/>
      <c r="BR95" s="135"/>
      <c r="BS95" s="135"/>
      <c r="BT95" s="135"/>
      <c r="BU95" s="135"/>
      <c r="BV95" s="135"/>
      <c r="BW95" s="135"/>
      <c r="BX95" s="135"/>
      <c r="BY95" s="135"/>
      <c r="BZ95" s="136"/>
    </row>
    <row r="96" spans="1:79" s="137" customFormat="1" ht="15.75" x14ac:dyDescent="0.2">
      <c r="A96" s="77">
        <v>0</v>
      </c>
      <c r="B96" s="77"/>
      <c r="C96" s="115"/>
      <c r="D96" s="116"/>
      <c r="E96" s="116"/>
      <c r="F96" s="116"/>
      <c r="G96" s="116"/>
      <c r="H96" s="116"/>
      <c r="I96" s="117"/>
      <c r="J96" s="77"/>
      <c r="K96" s="77"/>
      <c r="L96" s="77"/>
      <c r="M96" s="77"/>
      <c r="N96" s="77"/>
      <c r="O96" s="131"/>
      <c r="P96" s="132"/>
      <c r="Q96" s="132"/>
      <c r="R96" s="132"/>
      <c r="S96" s="132"/>
      <c r="T96" s="132"/>
      <c r="U96" s="132"/>
      <c r="V96" s="132"/>
      <c r="W96" s="132"/>
      <c r="X96" s="132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4"/>
      <c r="BR96" s="135"/>
      <c r="BS96" s="135"/>
      <c r="BT96" s="135"/>
      <c r="BU96" s="135"/>
      <c r="BV96" s="135"/>
      <c r="BW96" s="135"/>
      <c r="BX96" s="135"/>
      <c r="BY96" s="135"/>
      <c r="BZ96" s="136"/>
    </row>
    <row r="97" spans="1:78" s="38" customFormat="1" ht="38.25" customHeight="1" x14ac:dyDescent="0.2">
      <c r="A97" s="50">
        <v>0</v>
      </c>
      <c r="B97" s="50"/>
      <c r="C97" s="82" t="s">
        <v>205</v>
      </c>
      <c r="D97" s="112"/>
      <c r="E97" s="112"/>
      <c r="F97" s="112"/>
      <c r="G97" s="112"/>
      <c r="H97" s="112"/>
      <c r="I97" s="113"/>
      <c r="J97" s="50" t="s">
        <v>153</v>
      </c>
      <c r="K97" s="50"/>
      <c r="L97" s="50"/>
      <c r="M97" s="50"/>
      <c r="N97" s="50"/>
      <c r="O97" s="48" t="s">
        <v>211</v>
      </c>
      <c r="P97" s="49"/>
      <c r="Q97" s="49"/>
      <c r="R97" s="49"/>
      <c r="S97" s="49"/>
      <c r="T97" s="49"/>
      <c r="U97" s="49"/>
      <c r="V97" s="49"/>
      <c r="W97" s="49"/>
      <c r="X97" s="49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9"/>
      <c r="BR97" s="36"/>
      <c r="BS97" s="36"/>
      <c r="BT97" s="36"/>
      <c r="BU97" s="36"/>
      <c r="BV97" s="36"/>
      <c r="BW97" s="36"/>
      <c r="BX97" s="36"/>
      <c r="BY97" s="36"/>
      <c r="BZ97" s="37"/>
    </row>
    <row r="98" spans="1:78" s="38" customFormat="1" ht="38.25" customHeight="1" x14ac:dyDescent="0.2">
      <c r="A98" s="50">
        <v>0</v>
      </c>
      <c r="B98" s="50"/>
      <c r="C98" s="82" t="s">
        <v>207</v>
      </c>
      <c r="D98" s="112"/>
      <c r="E98" s="112"/>
      <c r="F98" s="112"/>
      <c r="G98" s="112"/>
      <c r="H98" s="112"/>
      <c r="I98" s="113"/>
      <c r="J98" s="50" t="s">
        <v>94</v>
      </c>
      <c r="K98" s="50"/>
      <c r="L98" s="50"/>
      <c r="M98" s="50"/>
      <c r="N98" s="50"/>
      <c r="O98" s="48" t="s">
        <v>212</v>
      </c>
      <c r="P98" s="49"/>
      <c r="Q98" s="49"/>
      <c r="R98" s="49"/>
      <c r="S98" s="49"/>
      <c r="T98" s="49"/>
      <c r="U98" s="49"/>
      <c r="V98" s="49"/>
      <c r="W98" s="49"/>
      <c r="X98" s="49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9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137" customFormat="1" ht="15.75" x14ac:dyDescent="0.2">
      <c r="A99" s="77">
        <v>0</v>
      </c>
      <c r="B99" s="77"/>
      <c r="C99" s="115" t="s">
        <v>121</v>
      </c>
      <c r="D99" s="116"/>
      <c r="E99" s="116"/>
      <c r="F99" s="116"/>
      <c r="G99" s="116"/>
      <c r="H99" s="116"/>
      <c r="I99" s="117"/>
      <c r="J99" s="77"/>
      <c r="K99" s="77"/>
      <c r="L99" s="77"/>
      <c r="M99" s="77"/>
      <c r="N99" s="77"/>
      <c r="O99" s="131"/>
      <c r="P99" s="132"/>
      <c r="Q99" s="132"/>
      <c r="R99" s="132"/>
      <c r="S99" s="132"/>
      <c r="T99" s="132"/>
      <c r="U99" s="132"/>
      <c r="V99" s="132"/>
      <c r="W99" s="132"/>
      <c r="X99" s="132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4"/>
      <c r="BR99" s="135"/>
      <c r="BS99" s="135"/>
      <c r="BT99" s="135"/>
      <c r="BU99" s="135"/>
      <c r="BV99" s="135"/>
      <c r="BW99" s="135"/>
      <c r="BX99" s="135"/>
      <c r="BY99" s="135"/>
      <c r="BZ99" s="136"/>
    </row>
    <row r="100" spans="1:78" s="137" customFormat="1" ht="15.75" x14ac:dyDescent="0.2">
      <c r="A100" s="77">
        <v>0</v>
      </c>
      <c r="B100" s="77"/>
      <c r="C100" s="115"/>
      <c r="D100" s="116"/>
      <c r="E100" s="116"/>
      <c r="F100" s="116"/>
      <c r="G100" s="116"/>
      <c r="H100" s="116"/>
      <c r="I100" s="117"/>
      <c r="J100" s="77"/>
      <c r="K100" s="77"/>
      <c r="L100" s="77"/>
      <c r="M100" s="77"/>
      <c r="N100" s="77"/>
      <c r="O100" s="131"/>
      <c r="P100" s="132"/>
      <c r="Q100" s="132"/>
      <c r="R100" s="132"/>
      <c r="S100" s="132"/>
      <c r="T100" s="132"/>
      <c r="U100" s="132"/>
      <c r="V100" s="132"/>
      <c r="W100" s="132"/>
      <c r="X100" s="132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4"/>
      <c r="BR100" s="135"/>
      <c r="BS100" s="135"/>
      <c r="BT100" s="135"/>
      <c r="BU100" s="135"/>
      <c r="BV100" s="135"/>
      <c r="BW100" s="135"/>
      <c r="BX100" s="135"/>
      <c r="BY100" s="135"/>
      <c r="BZ100" s="136"/>
    </row>
    <row r="101" spans="1:78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15.95" customHeight="1" x14ac:dyDescent="0.2">
      <c r="A102" s="41" t="s">
        <v>65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</row>
    <row r="103" spans="1:78" ht="94.5" customHeight="1" x14ac:dyDescent="0.2">
      <c r="A103" s="142" t="s">
        <v>214</v>
      </c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</row>
    <row r="104" spans="1:78" ht="15.75" x14ac:dyDescent="0.2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15.95" customHeight="1" x14ac:dyDescent="0.2">
      <c r="A105" s="41" t="s">
        <v>46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</row>
    <row r="106" spans="1:78" ht="31.5" customHeight="1" x14ac:dyDescent="0.2">
      <c r="A106" s="142" t="s">
        <v>215</v>
      </c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</row>
    <row r="107" spans="1:78" ht="15.95" customHeight="1" x14ac:dyDescent="0.2">
      <c r="A107" s="17"/>
      <c r="B107" s="17"/>
      <c r="C107" s="17"/>
      <c r="D107" s="17"/>
      <c r="E107" s="17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77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ht="12" customHeight="1" x14ac:dyDescent="0.2">
      <c r="A109" s="30" t="s">
        <v>68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s="30" customFormat="1" ht="12" customHeight="1" x14ac:dyDescent="0.2">
      <c r="A110" s="30" t="s">
        <v>69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</row>
    <row r="111" spans="1:78" ht="15.95" customHeight="1" x14ac:dyDescent="0.25">
      <c r="A111" s="29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78" ht="42" customHeight="1" x14ac:dyDescent="0.25">
      <c r="A112" s="146" t="s">
        <v>140</v>
      </c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3"/>
      <c r="AO112" s="3"/>
      <c r="AP112" s="147" t="s">
        <v>142</v>
      </c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x14ac:dyDescent="0.2">
      <c r="W113" s="86" t="s">
        <v>8</v>
      </c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4"/>
      <c r="AO113" s="4"/>
      <c r="AP113" s="86" t="s">
        <v>73</v>
      </c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</row>
    <row r="116" spans="1:60" ht="15.95" customHeight="1" x14ac:dyDescent="0.25">
      <c r="A116" s="146" t="s">
        <v>141</v>
      </c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3"/>
      <c r="AO116" s="3"/>
      <c r="AP116" s="147" t="s">
        <v>143</v>
      </c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x14ac:dyDescent="0.2">
      <c r="W117" s="86" t="s">
        <v>8</v>
      </c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4"/>
      <c r="AO117" s="4"/>
      <c r="AP117" s="86" t="s">
        <v>73</v>
      </c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</row>
  </sheetData>
  <mergeCells count="485"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BM83:BQ83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6:V116"/>
    <mergeCell ref="W116:AM116"/>
    <mergeCell ref="AP116:BH116"/>
    <mergeCell ref="W117:AM117"/>
    <mergeCell ref="AP117:BH117"/>
    <mergeCell ref="A105:BL105"/>
    <mergeCell ref="A106:BL106"/>
    <mergeCell ref="A112:V112"/>
    <mergeCell ref="W112:AM112"/>
    <mergeCell ref="AP112:BH112"/>
    <mergeCell ref="W113:AM113"/>
    <mergeCell ref="AP113:BH113"/>
    <mergeCell ref="A90:B90"/>
    <mergeCell ref="C90:I90"/>
    <mergeCell ref="J90:N90"/>
    <mergeCell ref="O90:BQ90"/>
    <mergeCell ref="A102:BL102"/>
    <mergeCell ref="A103:BL103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J89:N89"/>
    <mergeCell ref="O89:BQ89"/>
    <mergeCell ref="AX69:BB69"/>
    <mergeCell ref="BC69:BG69"/>
    <mergeCell ref="BH69:BL69"/>
    <mergeCell ref="BM69:BQ69"/>
    <mergeCell ref="A85:BQ85"/>
    <mergeCell ref="A87:B87"/>
    <mergeCell ref="C87:I87"/>
    <mergeCell ref="J87:N87"/>
    <mergeCell ref="O87:BQ87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6 C104 C69:C83 C90:C100">
    <cfRule type="cellIs" dxfId="7" priority="1" stopIfTrue="1" operator="equal">
      <formula>$C68</formula>
    </cfRule>
  </conditionalFormatting>
  <conditionalFormatting sqref="A86:B86 A104:B104 A59:B60 A69:B84 A90:B101">
    <cfRule type="cellIs" dxfId="6" priority="2" stopIfTrue="1" operator="equal">
      <formula>0</formula>
    </cfRule>
  </conditionalFormatting>
  <conditionalFormatting sqref="C84">
    <cfRule type="cellIs" dxfId="5" priority="16" stopIfTrue="1" operator="equal">
      <formula>$C69</formula>
    </cfRule>
  </conditionalFormatting>
  <conditionalFormatting sqref="C101">
    <cfRule type="cellIs" dxfId="4" priority="18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opLeftCell="A4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147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138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45" t="s">
        <v>139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144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150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45" t="s">
        <v>139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144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4" t="s">
        <v>248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4" t="s">
        <v>250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4" t="s">
        <v>251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49" t="s">
        <v>249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145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1" t="s">
        <v>36</v>
      </c>
      <c r="B25" s="91"/>
      <c r="C25" s="91"/>
      <c r="D25" s="91"/>
      <c r="E25" s="91"/>
      <c r="F25" s="91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1">
        <v>1</v>
      </c>
      <c r="B26" s="91"/>
      <c r="C26" s="91"/>
      <c r="D26" s="91"/>
      <c r="E26" s="91"/>
      <c r="F26" s="91"/>
      <c r="G26" s="109" t="s">
        <v>219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1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246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1" t="s">
        <v>13</v>
      </c>
      <c r="B33" s="91"/>
      <c r="C33" s="91"/>
      <c r="D33" s="91"/>
      <c r="E33" s="91"/>
      <c r="F33" s="91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1">
        <v>1</v>
      </c>
      <c r="B34" s="91"/>
      <c r="C34" s="91"/>
      <c r="D34" s="91"/>
      <c r="E34" s="91"/>
      <c r="F34" s="91"/>
      <c r="G34" s="109" t="s">
        <v>220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1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5" t="s">
        <v>146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1" t="s">
        <v>13</v>
      </c>
      <c r="B42" s="91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7" t="s">
        <v>16</v>
      </c>
      <c r="AL42" s="77"/>
      <c r="AM42" s="77"/>
      <c r="AN42" s="77"/>
      <c r="AO42" s="77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7" t="s">
        <v>16</v>
      </c>
      <c r="BA42" s="77"/>
      <c r="BB42" s="77"/>
      <c r="BC42" s="77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3" t="s">
        <v>16</v>
      </c>
      <c r="BO42" s="103"/>
      <c r="BP42" s="103"/>
      <c r="BQ42" s="103"/>
      <c r="CA42" s="1" t="s">
        <v>19</v>
      </c>
    </row>
    <row r="43" spans="1:79" ht="25.5" customHeight="1" x14ac:dyDescent="0.2">
      <c r="A43" s="91">
        <v>1</v>
      </c>
      <c r="B43" s="91"/>
      <c r="C43" s="82" t="s">
        <v>221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3"/>
      <c r="AA43" s="107">
        <v>549500</v>
      </c>
      <c r="AB43" s="107"/>
      <c r="AC43" s="107"/>
      <c r="AD43" s="107"/>
      <c r="AE43" s="107"/>
      <c r="AF43" s="107">
        <v>0</v>
      </c>
      <c r="AG43" s="107"/>
      <c r="AH43" s="107"/>
      <c r="AI43" s="107"/>
      <c r="AJ43" s="107"/>
      <c r="AK43" s="107">
        <f>AA43+AF43</f>
        <v>549500</v>
      </c>
      <c r="AL43" s="107"/>
      <c r="AM43" s="107"/>
      <c r="AN43" s="107"/>
      <c r="AO43" s="107"/>
      <c r="AP43" s="107">
        <v>549500</v>
      </c>
      <c r="AQ43" s="107"/>
      <c r="AR43" s="107"/>
      <c r="AS43" s="107"/>
      <c r="AT43" s="107"/>
      <c r="AU43" s="107">
        <v>0</v>
      </c>
      <c r="AV43" s="107"/>
      <c r="AW43" s="107"/>
      <c r="AX43" s="107"/>
      <c r="AY43" s="107"/>
      <c r="AZ43" s="107">
        <f>AP43+AU43</f>
        <v>549500</v>
      </c>
      <c r="BA43" s="107"/>
      <c r="BB43" s="107"/>
      <c r="BC43" s="107"/>
      <c r="BD43" s="107">
        <f>AP43-AA43</f>
        <v>0</v>
      </c>
      <c r="BE43" s="107"/>
      <c r="BF43" s="107"/>
      <c r="BG43" s="107"/>
      <c r="BH43" s="107"/>
      <c r="BI43" s="107">
        <f>AU43-AF43</f>
        <v>0</v>
      </c>
      <c r="BJ43" s="107"/>
      <c r="BK43" s="107"/>
      <c r="BL43" s="107"/>
      <c r="BM43" s="107"/>
      <c r="BN43" s="107">
        <f>BD43+BI43</f>
        <v>0</v>
      </c>
      <c r="BO43" s="107"/>
      <c r="BP43" s="107"/>
      <c r="BQ43" s="107"/>
      <c r="CA43" s="1" t="s">
        <v>20</v>
      </c>
    </row>
    <row r="44" spans="1:79" ht="15" customHeight="1" x14ac:dyDescent="0.2">
      <c r="A44" s="91">
        <v>2</v>
      </c>
      <c r="B44" s="91"/>
      <c r="C44" s="82" t="s">
        <v>222</v>
      </c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3"/>
      <c r="AA44" s="107">
        <v>1765067</v>
      </c>
      <c r="AB44" s="107"/>
      <c r="AC44" s="107"/>
      <c r="AD44" s="107"/>
      <c r="AE44" s="107"/>
      <c r="AF44" s="107">
        <v>6895400</v>
      </c>
      <c r="AG44" s="107"/>
      <c r="AH44" s="107"/>
      <c r="AI44" s="107"/>
      <c r="AJ44" s="107"/>
      <c r="AK44" s="107">
        <f>AA44+AF44</f>
        <v>8660467</v>
      </c>
      <c r="AL44" s="107"/>
      <c r="AM44" s="107"/>
      <c r="AN44" s="107"/>
      <c r="AO44" s="107"/>
      <c r="AP44" s="107">
        <v>1765031.37</v>
      </c>
      <c r="AQ44" s="107"/>
      <c r="AR44" s="107"/>
      <c r="AS44" s="107"/>
      <c r="AT44" s="107"/>
      <c r="AU44" s="107">
        <v>4343819.33</v>
      </c>
      <c r="AV44" s="107"/>
      <c r="AW44" s="107"/>
      <c r="AX44" s="107"/>
      <c r="AY44" s="107"/>
      <c r="AZ44" s="107">
        <f>AP44+AU44</f>
        <v>6108850.7000000002</v>
      </c>
      <c r="BA44" s="107"/>
      <c r="BB44" s="107"/>
      <c r="BC44" s="107"/>
      <c r="BD44" s="107">
        <f>AP44-AA44</f>
        <v>-35.629999999888241</v>
      </c>
      <c r="BE44" s="107"/>
      <c r="BF44" s="107"/>
      <c r="BG44" s="107"/>
      <c r="BH44" s="107"/>
      <c r="BI44" s="107">
        <f>AU44-AF44</f>
        <v>-2551580.67</v>
      </c>
      <c r="BJ44" s="107"/>
      <c r="BK44" s="107"/>
      <c r="BL44" s="107"/>
      <c r="BM44" s="107"/>
      <c r="BN44" s="107">
        <f>BD44+BI44</f>
        <v>-2551616.2999999998</v>
      </c>
      <c r="BO44" s="107"/>
      <c r="BP44" s="107"/>
      <c r="BQ44" s="107"/>
    </row>
    <row r="45" spans="1:79" s="118" customFormat="1" ht="15" customHeight="1" x14ac:dyDescent="0.2">
      <c r="A45" s="114"/>
      <c r="B45" s="114"/>
      <c r="C45" s="115" t="s">
        <v>84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108">
        <v>2314567</v>
      </c>
      <c r="AB45" s="108"/>
      <c r="AC45" s="108"/>
      <c r="AD45" s="108"/>
      <c r="AE45" s="108"/>
      <c r="AF45" s="108">
        <v>6895400</v>
      </c>
      <c r="AG45" s="108"/>
      <c r="AH45" s="108"/>
      <c r="AI45" s="108"/>
      <c r="AJ45" s="108"/>
      <c r="AK45" s="108">
        <f>AA45+AF45</f>
        <v>9209967</v>
      </c>
      <c r="AL45" s="108"/>
      <c r="AM45" s="108"/>
      <c r="AN45" s="108"/>
      <c r="AO45" s="108"/>
      <c r="AP45" s="108">
        <v>2314531.37</v>
      </c>
      <c r="AQ45" s="108"/>
      <c r="AR45" s="108"/>
      <c r="AS45" s="108"/>
      <c r="AT45" s="108"/>
      <c r="AU45" s="108">
        <v>4343819.33</v>
      </c>
      <c r="AV45" s="108"/>
      <c r="AW45" s="108"/>
      <c r="AX45" s="108"/>
      <c r="AY45" s="108"/>
      <c r="AZ45" s="108">
        <f>AP45+AU45</f>
        <v>6658350.7000000002</v>
      </c>
      <c r="BA45" s="108"/>
      <c r="BB45" s="108"/>
      <c r="BC45" s="108"/>
      <c r="BD45" s="108">
        <f>AP45-AA45</f>
        <v>-35.629999999888241</v>
      </c>
      <c r="BE45" s="108"/>
      <c r="BF45" s="108"/>
      <c r="BG45" s="108"/>
      <c r="BH45" s="108"/>
      <c r="BI45" s="108">
        <f>AU45-AF45</f>
        <v>-2551580.67</v>
      </c>
      <c r="BJ45" s="108"/>
      <c r="BK45" s="108"/>
      <c r="BL45" s="108"/>
      <c r="BM45" s="108"/>
      <c r="BN45" s="108">
        <f>BD45+BI45</f>
        <v>-2551616.2999999998</v>
      </c>
      <c r="BO45" s="108"/>
      <c r="BP45" s="108"/>
      <c r="BQ45" s="108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8" t="s">
        <v>3</v>
      </c>
      <c r="B49" s="68"/>
      <c r="C49" s="54" t="s">
        <v>60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8">
        <v>1</v>
      </c>
      <c r="B50" s="68"/>
      <c r="C50" s="99">
        <v>2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</row>
    <row r="51" spans="1:79" hidden="1" x14ac:dyDescent="0.2">
      <c r="A51" s="93" t="s">
        <v>13</v>
      </c>
      <c r="B51" s="94"/>
      <c r="C51" s="96" t="s">
        <v>14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8"/>
      <c r="CA51" s="1" t="s">
        <v>70</v>
      </c>
    </row>
    <row r="52" spans="1:79" ht="25.5" customHeight="1" x14ac:dyDescent="0.2">
      <c r="A52" s="119">
        <v>2</v>
      </c>
      <c r="B52" s="120"/>
      <c r="C52" s="121" t="s">
        <v>223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3"/>
      <c r="CA52" s="1" t="s">
        <v>61</v>
      </c>
    </row>
    <row r="54" spans="1:79" ht="15.75" customHeight="1" x14ac:dyDescent="0.2">
      <c r="A54" s="41" t="s">
        <v>42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</row>
    <row r="55" spans="1:79" ht="15" customHeight="1" x14ac:dyDescent="0.2">
      <c r="A55" s="95" t="s">
        <v>146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</row>
    <row r="56" spans="1:79" ht="28.5" customHeight="1" x14ac:dyDescent="0.2">
      <c r="A56" s="51" t="s">
        <v>3</v>
      </c>
      <c r="B56" s="53"/>
      <c r="C56" s="54" t="s">
        <v>28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25</v>
      </c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 t="s">
        <v>44</v>
      </c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 t="s">
        <v>0</v>
      </c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2"/>
      <c r="BP56" s="2"/>
      <c r="BQ56" s="2"/>
    </row>
    <row r="57" spans="1:79" ht="29.1" customHeight="1" x14ac:dyDescent="0.2">
      <c r="A57" s="100"/>
      <c r="B57" s="101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</v>
      </c>
      <c r="T57" s="54"/>
      <c r="U57" s="54"/>
      <c r="V57" s="54"/>
      <c r="W57" s="54"/>
      <c r="X57" s="54" t="s">
        <v>1</v>
      </c>
      <c r="Y57" s="54"/>
      <c r="Z57" s="54"/>
      <c r="AA57" s="54"/>
      <c r="AB57" s="54"/>
      <c r="AC57" s="54" t="s">
        <v>26</v>
      </c>
      <c r="AD57" s="54"/>
      <c r="AE57" s="54"/>
      <c r="AF57" s="54"/>
      <c r="AG57" s="54"/>
      <c r="AH57" s="54"/>
      <c r="AI57" s="54" t="s">
        <v>2</v>
      </c>
      <c r="AJ57" s="54"/>
      <c r="AK57" s="54"/>
      <c r="AL57" s="54"/>
      <c r="AM57" s="54"/>
      <c r="AN57" s="54" t="s">
        <v>1</v>
      </c>
      <c r="AO57" s="54"/>
      <c r="AP57" s="54"/>
      <c r="AQ57" s="54"/>
      <c r="AR57" s="54"/>
      <c r="AS57" s="54" t="s">
        <v>26</v>
      </c>
      <c r="AT57" s="54"/>
      <c r="AU57" s="54"/>
      <c r="AV57" s="54"/>
      <c r="AW57" s="54"/>
      <c r="AX57" s="54"/>
      <c r="AY57" s="42" t="s">
        <v>2</v>
      </c>
      <c r="AZ57" s="55"/>
      <c r="BA57" s="55"/>
      <c r="BB57" s="55"/>
      <c r="BC57" s="56"/>
      <c r="BD57" s="42" t="s">
        <v>1</v>
      </c>
      <c r="BE57" s="55"/>
      <c r="BF57" s="55"/>
      <c r="BG57" s="55"/>
      <c r="BH57" s="56"/>
      <c r="BI57" s="54" t="s">
        <v>26</v>
      </c>
      <c r="BJ57" s="54"/>
      <c r="BK57" s="54"/>
      <c r="BL57" s="54"/>
      <c r="BM57" s="54"/>
      <c r="BN57" s="54"/>
      <c r="BO57" s="2"/>
      <c r="BP57" s="2"/>
      <c r="BQ57" s="2"/>
    </row>
    <row r="58" spans="1:79" ht="15.95" customHeight="1" x14ac:dyDescent="0.25">
      <c r="A58" s="54">
        <v>1</v>
      </c>
      <c r="B58" s="54"/>
      <c r="C58" s="54">
        <v>2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>
        <v>3</v>
      </c>
      <c r="T58" s="54"/>
      <c r="U58" s="54"/>
      <c r="V58" s="54"/>
      <c r="W58" s="54"/>
      <c r="X58" s="54">
        <v>4</v>
      </c>
      <c r="Y58" s="54"/>
      <c r="Z58" s="54"/>
      <c r="AA58" s="54"/>
      <c r="AB58" s="54"/>
      <c r="AC58" s="54">
        <v>5</v>
      </c>
      <c r="AD58" s="54"/>
      <c r="AE58" s="54"/>
      <c r="AF58" s="54"/>
      <c r="AG58" s="54"/>
      <c r="AH58" s="54"/>
      <c r="AI58" s="54">
        <v>6</v>
      </c>
      <c r="AJ58" s="54"/>
      <c r="AK58" s="54"/>
      <c r="AL58" s="54"/>
      <c r="AM58" s="54"/>
      <c r="AN58" s="54">
        <v>7</v>
      </c>
      <c r="AO58" s="54"/>
      <c r="AP58" s="54"/>
      <c r="AQ58" s="54"/>
      <c r="AR58" s="54"/>
      <c r="AS58" s="54">
        <v>8</v>
      </c>
      <c r="AT58" s="54"/>
      <c r="AU58" s="54"/>
      <c r="AV58" s="54"/>
      <c r="AW58" s="54"/>
      <c r="AX58" s="54"/>
      <c r="AY58" s="54">
        <v>9</v>
      </c>
      <c r="AZ58" s="54"/>
      <c r="BA58" s="54"/>
      <c r="BB58" s="54"/>
      <c r="BC58" s="54"/>
      <c r="BD58" s="54">
        <v>10</v>
      </c>
      <c r="BE58" s="54"/>
      <c r="BF58" s="54"/>
      <c r="BG58" s="54"/>
      <c r="BH58" s="54"/>
      <c r="BI58" s="42">
        <v>11</v>
      </c>
      <c r="BJ58" s="55"/>
      <c r="BK58" s="55"/>
      <c r="BL58" s="55"/>
      <c r="BM58" s="55"/>
      <c r="BN58" s="56"/>
      <c r="BO58" s="6"/>
      <c r="BP58" s="6"/>
      <c r="BQ58" s="6"/>
    </row>
    <row r="59" spans="1:79" ht="18" hidden="1" customHeight="1" x14ac:dyDescent="0.2">
      <c r="A59" s="91" t="s">
        <v>13</v>
      </c>
      <c r="B59" s="91"/>
      <c r="C59" s="92" t="s">
        <v>14</v>
      </c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40" t="s">
        <v>10</v>
      </c>
      <c r="T59" s="40"/>
      <c r="U59" s="40"/>
      <c r="V59" s="40"/>
      <c r="W59" s="40"/>
      <c r="X59" s="40" t="s">
        <v>9</v>
      </c>
      <c r="Y59" s="40"/>
      <c r="Z59" s="40"/>
      <c r="AA59" s="40"/>
      <c r="AB59" s="40"/>
      <c r="AC59" s="77" t="s">
        <v>16</v>
      </c>
      <c r="AD59" s="103"/>
      <c r="AE59" s="103"/>
      <c r="AF59" s="103"/>
      <c r="AG59" s="103"/>
      <c r="AH59" s="103"/>
      <c r="AI59" s="40" t="s">
        <v>11</v>
      </c>
      <c r="AJ59" s="40"/>
      <c r="AK59" s="40"/>
      <c r="AL59" s="40"/>
      <c r="AM59" s="40"/>
      <c r="AN59" s="40" t="s">
        <v>12</v>
      </c>
      <c r="AO59" s="40"/>
      <c r="AP59" s="40"/>
      <c r="AQ59" s="40"/>
      <c r="AR59" s="40"/>
      <c r="AS59" s="77" t="s">
        <v>16</v>
      </c>
      <c r="AT59" s="103"/>
      <c r="AU59" s="103"/>
      <c r="AV59" s="103"/>
      <c r="AW59" s="103"/>
      <c r="AX59" s="103"/>
      <c r="AY59" s="104" t="s">
        <v>17</v>
      </c>
      <c r="AZ59" s="105"/>
      <c r="BA59" s="105"/>
      <c r="BB59" s="105"/>
      <c r="BC59" s="106"/>
      <c r="BD59" s="104" t="s">
        <v>17</v>
      </c>
      <c r="BE59" s="105"/>
      <c r="BF59" s="105"/>
      <c r="BG59" s="105"/>
      <c r="BH59" s="106"/>
      <c r="BI59" s="103" t="s">
        <v>16</v>
      </c>
      <c r="BJ59" s="103"/>
      <c r="BK59" s="103"/>
      <c r="BL59" s="103"/>
      <c r="BM59" s="103"/>
      <c r="BN59" s="103"/>
      <c r="BO59" s="7"/>
      <c r="BP59" s="7"/>
      <c r="BQ59" s="7"/>
      <c r="CA59" s="1" t="s">
        <v>21</v>
      </c>
    </row>
    <row r="60" spans="1:79" ht="25.5" customHeight="1" x14ac:dyDescent="0.2">
      <c r="A60" s="91">
        <v>1</v>
      </c>
      <c r="B60" s="91"/>
      <c r="C60" s="121" t="s">
        <v>224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3"/>
      <c r="S60" s="107">
        <v>2314567</v>
      </c>
      <c r="T60" s="107"/>
      <c r="U60" s="107"/>
      <c r="V60" s="107"/>
      <c r="W60" s="107"/>
      <c r="X60" s="107">
        <v>6895400</v>
      </c>
      <c r="Y60" s="107"/>
      <c r="Z60" s="107"/>
      <c r="AA60" s="107"/>
      <c r="AB60" s="107"/>
      <c r="AC60" s="107">
        <f>S60+X60</f>
        <v>9209967</v>
      </c>
      <c r="AD60" s="107"/>
      <c r="AE60" s="107"/>
      <c r="AF60" s="107"/>
      <c r="AG60" s="107"/>
      <c r="AH60" s="107"/>
      <c r="AI60" s="107">
        <v>2314531.37</v>
      </c>
      <c r="AJ60" s="107"/>
      <c r="AK60" s="107"/>
      <c r="AL60" s="107"/>
      <c r="AM60" s="107"/>
      <c r="AN60" s="107">
        <v>4343819.33</v>
      </c>
      <c r="AO60" s="107"/>
      <c r="AP60" s="107"/>
      <c r="AQ60" s="107"/>
      <c r="AR60" s="107"/>
      <c r="AS60" s="107">
        <f>AI60+AN60</f>
        <v>6658350.7000000002</v>
      </c>
      <c r="AT60" s="107"/>
      <c r="AU60" s="107"/>
      <c r="AV60" s="107"/>
      <c r="AW60" s="107"/>
      <c r="AX60" s="107"/>
      <c r="AY60" s="107">
        <f>AI60-S60</f>
        <v>-35.629999999888241</v>
      </c>
      <c r="AZ60" s="107"/>
      <c r="BA60" s="107"/>
      <c r="BB60" s="107"/>
      <c r="BC60" s="107"/>
      <c r="BD60" s="150">
        <f>AN60-X60</f>
        <v>-2551580.67</v>
      </c>
      <c r="BE60" s="150"/>
      <c r="BF60" s="150"/>
      <c r="BG60" s="150"/>
      <c r="BH60" s="150"/>
      <c r="BI60" s="150">
        <f>AY60+BD60</f>
        <v>-2551616.2999999998</v>
      </c>
      <c r="BJ60" s="150"/>
      <c r="BK60" s="150"/>
      <c r="BL60" s="150"/>
      <c r="BM60" s="150"/>
      <c r="BN60" s="150"/>
      <c r="BO60" s="8"/>
      <c r="BP60" s="8"/>
      <c r="BQ60" s="8"/>
      <c r="CA60" s="1" t="s">
        <v>22</v>
      </c>
    </row>
    <row r="61" spans="1:79" s="118" customFormat="1" ht="15" customHeight="1" x14ac:dyDescent="0.2">
      <c r="A61" s="114"/>
      <c r="B61" s="114"/>
      <c r="C61" s="151" t="s">
        <v>86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7"/>
      <c r="S61" s="108">
        <v>2314567</v>
      </c>
      <c r="T61" s="108"/>
      <c r="U61" s="108"/>
      <c r="V61" s="108"/>
      <c r="W61" s="108"/>
      <c r="X61" s="108">
        <v>6895400</v>
      </c>
      <c r="Y61" s="108"/>
      <c r="Z61" s="108"/>
      <c r="AA61" s="108"/>
      <c r="AB61" s="108"/>
      <c r="AC61" s="108">
        <f>S61+X61</f>
        <v>9209967</v>
      </c>
      <c r="AD61" s="108"/>
      <c r="AE61" s="108"/>
      <c r="AF61" s="108"/>
      <c r="AG61" s="108"/>
      <c r="AH61" s="108"/>
      <c r="AI61" s="108">
        <v>2314531.37</v>
      </c>
      <c r="AJ61" s="108"/>
      <c r="AK61" s="108"/>
      <c r="AL61" s="108"/>
      <c r="AM61" s="108"/>
      <c r="AN61" s="108">
        <v>4343819.33</v>
      </c>
      <c r="AO61" s="108"/>
      <c r="AP61" s="108"/>
      <c r="AQ61" s="108"/>
      <c r="AR61" s="108"/>
      <c r="AS61" s="108">
        <f>AI61+AN61</f>
        <v>6658350.7000000002</v>
      </c>
      <c r="AT61" s="108"/>
      <c r="AU61" s="108"/>
      <c r="AV61" s="108"/>
      <c r="AW61" s="108"/>
      <c r="AX61" s="108"/>
      <c r="AY61" s="108">
        <f>AI61-S61</f>
        <v>-35.629999999888241</v>
      </c>
      <c r="AZ61" s="108"/>
      <c r="BA61" s="108"/>
      <c r="BB61" s="108"/>
      <c r="BC61" s="108"/>
      <c r="BD61" s="123">
        <f>AN61-X61</f>
        <v>-2551580.67</v>
      </c>
      <c r="BE61" s="123"/>
      <c r="BF61" s="123"/>
      <c r="BG61" s="123"/>
      <c r="BH61" s="123"/>
      <c r="BI61" s="123">
        <f>AY61+BD61</f>
        <v>-2551616.2999999998</v>
      </c>
      <c r="BJ61" s="123"/>
      <c r="BK61" s="123"/>
      <c r="BL61" s="123"/>
      <c r="BM61" s="123"/>
      <c r="BN61" s="123"/>
      <c r="BO61" s="124"/>
      <c r="BP61" s="124"/>
      <c r="BQ61" s="124"/>
    </row>
    <row r="63" spans="1:79" ht="15.75" customHeight="1" x14ac:dyDescent="0.2">
      <c r="A63" s="41" t="s">
        <v>43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15.75" customHeight="1" x14ac:dyDescent="0.2">
      <c r="A64" s="41" t="s">
        <v>62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8.25" customHeight="1" x14ac:dyDescent="0.2"/>
    <row r="66" spans="1:79" ht="45" customHeight="1" x14ac:dyDescent="0.2">
      <c r="A66" s="51" t="s">
        <v>3</v>
      </c>
      <c r="B66" s="53"/>
      <c r="C66" s="51" t="s">
        <v>6</v>
      </c>
      <c r="D66" s="52"/>
      <c r="E66" s="52"/>
      <c r="F66" s="52"/>
      <c r="G66" s="52"/>
      <c r="H66" s="52"/>
      <c r="I66" s="53"/>
      <c r="J66" s="51" t="s">
        <v>5</v>
      </c>
      <c r="K66" s="52"/>
      <c r="L66" s="52"/>
      <c r="M66" s="52"/>
      <c r="N66" s="53"/>
      <c r="O66" s="51" t="s">
        <v>4</v>
      </c>
      <c r="P66" s="52"/>
      <c r="Q66" s="52"/>
      <c r="R66" s="52"/>
      <c r="S66" s="52"/>
      <c r="T66" s="52"/>
      <c r="U66" s="52"/>
      <c r="V66" s="52"/>
      <c r="W66" s="52"/>
      <c r="X66" s="53"/>
      <c r="Y66" s="54" t="s">
        <v>25</v>
      </c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 t="s">
        <v>45</v>
      </c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74" t="s">
        <v>0</v>
      </c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00"/>
      <c r="B67" s="101"/>
      <c r="C67" s="100"/>
      <c r="D67" s="102"/>
      <c r="E67" s="102"/>
      <c r="F67" s="102"/>
      <c r="G67" s="102"/>
      <c r="H67" s="102"/>
      <c r="I67" s="101"/>
      <c r="J67" s="100"/>
      <c r="K67" s="102"/>
      <c r="L67" s="102"/>
      <c r="M67" s="102"/>
      <c r="N67" s="101"/>
      <c r="O67" s="100"/>
      <c r="P67" s="102"/>
      <c r="Q67" s="102"/>
      <c r="R67" s="102"/>
      <c r="S67" s="102"/>
      <c r="T67" s="102"/>
      <c r="U67" s="102"/>
      <c r="V67" s="102"/>
      <c r="W67" s="102"/>
      <c r="X67" s="101"/>
      <c r="Y67" s="42" t="s">
        <v>2</v>
      </c>
      <c r="Z67" s="55"/>
      <c r="AA67" s="55"/>
      <c r="AB67" s="55"/>
      <c r="AC67" s="56"/>
      <c r="AD67" s="42" t="s">
        <v>1</v>
      </c>
      <c r="AE67" s="55"/>
      <c r="AF67" s="55"/>
      <c r="AG67" s="55"/>
      <c r="AH67" s="56"/>
      <c r="AI67" s="54" t="s">
        <v>26</v>
      </c>
      <c r="AJ67" s="54"/>
      <c r="AK67" s="54"/>
      <c r="AL67" s="54"/>
      <c r="AM67" s="54"/>
      <c r="AN67" s="54" t="s">
        <v>2</v>
      </c>
      <c r="AO67" s="54"/>
      <c r="AP67" s="54"/>
      <c r="AQ67" s="54"/>
      <c r="AR67" s="54"/>
      <c r="AS67" s="54" t="s">
        <v>1</v>
      </c>
      <c r="AT67" s="54"/>
      <c r="AU67" s="54"/>
      <c r="AV67" s="54"/>
      <c r="AW67" s="54"/>
      <c r="AX67" s="54" t="s">
        <v>26</v>
      </c>
      <c r="AY67" s="54"/>
      <c r="AZ67" s="54"/>
      <c r="BA67" s="54"/>
      <c r="BB67" s="54"/>
      <c r="BC67" s="54" t="s">
        <v>2</v>
      </c>
      <c r="BD67" s="54"/>
      <c r="BE67" s="54"/>
      <c r="BF67" s="54"/>
      <c r="BG67" s="54"/>
      <c r="BH67" s="54" t="s">
        <v>1</v>
      </c>
      <c r="BI67" s="54"/>
      <c r="BJ67" s="54"/>
      <c r="BK67" s="54"/>
      <c r="BL67" s="54"/>
      <c r="BM67" s="54" t="s">
        <v>26</v>
      </c>
      <c r="BN67" s="54"/>
      <c r="BO67" s="54"/>
      <c r="BP67" s="54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54">
        <v>1</v>
      </c>
      <c r="B68" s="54"/>
      <c r="C68" s="54">
        <v>2</v>
      </c>
      <c r="D68" s="54"/>
      <c r="E68" s="54"/>
      <c r="F68" s="54"/>
      <c r="G68" s="54"/>
      <c r="H68" s="54"/>
      <c r="I68" s="54"/>
      <c r="J68" s="54">
        <v>3</v>
      </c>
      <c r="K68" s="54"/>
      <c r="L68" s="54"/>
      <c r="M68" s="54"/>
      <c r="N68" s="54"/>
      <c r="O68" s="54">
        <v>4</v>
      </c>
      <c r="P68" s="54"/>
      <c r="Q68" s="54"/>
      <c r="R68" s="54"/>
      <c r="S68" s="54"/>
      <c r="T68" s="54"/>
      <c r="U68" s="54"/>
      <c r="V68" s="54"/>
      <c r="W68" s="54"/>
      <c r="X68" s="54"/>
      <c r="Y68" s="54">
        <v>5</v>
      </c>
      <c r="Z68" s="54"/>
      <c r="AA68" s="54"/>
      <c r="AB68" s="54"/>
      <c r="AC68" s="54"/>
      <c r="AD68" s="54">
        <v>6</v>
      </c>
      <c r="AE68" s="54"/>
      <c r="AF68" s="54"/>
      <c r="AG68" s="54"/>
      <c r="AH68" s="54"/>
      <c r="AI68" s="54">
        <v>7</v>
      </c>
      <c r="AJ68" s="54"/>
      <c r="AK68" s="54"/>
      <c r="AL68" s="54"/>
      <c r="AM68" s="54"/>
      <c r="AN68" s="42">
        <v>8</v>
      </c>
      <c r="AO68" s="55"/>
      <c r="AP68" s="55"/>
      <c r="AQ68" s="55"/>
      <c r="AR68" s="56"/>
      <c r="AS68" s="42">
        <v>9</v>
      </c>
      <c r="AT68" s="55"/>
      <c r="AU68" s="55"/>
      <c r="AV68" s="55"/>
      <c r="AW68" s="56"/>
      <c r="AX68" s="42">
        <v>10</v>
      </c>
      <c r="AY68" s="55"/>
      <c r="AZ68" s="55"/>
      <c r="BA68" s="55"/>
      <c r="BB68" s="56"/>
      <c r="BC68" s="42">
        <v>11</v>
      </c>
      <c r="BD68" s="55"/>
      <c r="BE68" s="55"/>
      <c r="BF68" s="55"/>
      <c r="BG68" s="56"/>
      <c r="BH68" s="42">
        <v>12</v>
      </c>
      <c r="BI68" s="55"/>
      <c r="BJ68" s="55"/>
      <c r="BK68" s="55"/>
      <c r="BL68" s="56"/>
      <c r="BM68" s="42">
        <v>13</v>
      </c>
      <c r="BN68" s="55"/>
      <c r="BO68" s="55"/>
      <c r="BP68" s="55"/>
      <c r="BQ68" s="56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91" t="s">
        <v>36</v>
      </c>
      <c r="B69" s="91"/>
      <c r="C69" s="65" t="s">
        <v>14</v>
      </c>
      <c r="D69" s="66"/>
      <c r="E69" s="66"/>
      <c r="F69" s="66"/>
      <c r="G69" s="66"/>
      <c r="H69" s="66"/>
      <c r="I69" s="67"/>
      <c r="J69" s="91" t="s">
        <v>15</v>
      </c>
      <c r="K69" s="91"/>
      <c r="L69" s="91"/>
      <c r="M69" s="91"/>
      <c r="N69" s="91"/>
      <c r="O69" s="92" t="s">
        <v>37</v>
      </c>
      <c r="P69" s="92"/>
      <c r="Q69" s="92"/>
      <c r="R69" s="92"/>
      <c r="S69" s="92"/>
      <c r="T69" s="92"/>
      <c r="U69" s="92"/>
      <c r="V69" s="92"/>
      <c r="W69" s="92"/>
      <c r="X69" s="65"/>
      <c r="Y69" s="40" t="s">
        <v>10</v>
      </c>
      <c r="Z69" s="40"/>
      <c r="AA69" s="40"/>
      <c r="AB69" s="40"/>
      <c r="AC69" s="40"/>
      <c r="AD69" s="40" t="s">
        <v>29</v>
      </c>
      <c r="AE69" s="40"/>
      <c r="AF69" s="40"/>
      <c r="AG69" s="40"/>
      <c r="AH69" s="40"/>
      <c r="AI69" s="40" t="s">
        <v>78</v>
      </c>
      <c r="AJ69" s="40"/>
      <c r="AK69" s="40"/>
      <c r="AL69" s="40"/>
      <c r="AM69" s="40"/>
      <c r="AN69" s="40" t="s">
        <v>30</v>
      </c>
      <c r="AO69" s="40"/>
      <c r="AP69" s="40"/>
      <c r="AQ69" s="40"/>
      <c r="AR69" s="40"/>
      <c r="AS69" s="40" t="s">
        <v>11</v>
      </c>
      <c r="AT69" s="40"/>
      <c r="AU69" s="40"/>
      <c r="AV69" s="40"/>
      <c r="AW69" s="40"/>
      <c r="AX69" s="40" t="s">
        <v>79</v>
      </c>
      <c r="AY69" s="40"/>
      <c r="AZ69" s="40"/>
      <c r="BA69" s="40"/>
      <c r="BB69" s="40"/>
      <c r="BC69" s="40" t="s">
        <v>32</v>
      </c>
      <c r="BD69" s="40"/>
      <c r="BE69" s="40"/>
      <c r="BF69" s="40"/>
      <c r="BG69" s="40"/>
      <c r="BH69" s="40" t="s">
        <v>32</v>
      </c>
      <c r="BI69" s="40"/>
      <c r="BJ69" s="40"/>
      <c r="BK69" s="40"/>
      <c r="BL69" s="40"/>
      <c r="BM69" s="80" t="s">
        <v>16</v>
      </c>
      <c r="BN69" s="80"/>
      <c r="BO69" s="80"/>
      <c r="BP69" s="80"/>
      <c r="BQ69" s="80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118" customFormat="1" ht="15.75" x14ac:dyDescent="0.2">
      <c r="A70" s="114">
        <v>0</v>
      </c>
      <c r="B70" s="114"/>
      <c r="C70" s="125" t="s">
        <v>87</v>
      </c>
      <c r="D70" s="125"/>
      <c r="E70" s="125"/>
      <c r="F70" s="125"/>
      <c r="G70" s="125"/>
      <c r="H70" s="125"/>
      <c r="I70" s="125"/>
      <c r="J70" s="125" t="s">
        <v>88</v>
      </c>
      <c r="K70" s="125"/>
      <c r="L70" s="125"/>
      <c r="M70" s="125"/>
      <c r="N70" s="125"/>
      <c r="O70" s="125" t="s">
        <v>88</v>
      </c>
      <c r="P70" s="125"/>
      <c r="Q70" s="125"/>
      <c r="R70" s="125"/>
      <c r="S70" s="125"/>
      <c r="T70" s="125"/>
      <c r="U70" s="125"/>
      <c r="V70" s="125"/>
      <c r="W70" s="125"/>
      <c r="X70" s="125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26"/>
      <c r="BS70" s="126"/>
      <c r="BT70" s="126"/>
      <c r="BU70" s="126"/>
      <c r="BV70" s="126"/>
      <c r="BW70" s="126"/>
      <c r="BX70" s="126"/>
      <c r="BY70" s="126"/>
      <c r="BZ70" s="127"/>
      <c r="CA70" s="118" t="s">
        <v>24</v>
      </c>
    </row>
    <row r="71" spans="1:79" ht="51" customHeight="1" x14ac:dyDescent="0.2">
      <c r="A71" s="91">
        <v>0</v>
      </c>
      <c r="B71" s="91"/>
      <c r="C71" s="129" t="s">
        <v>225</v>
      </c>
      <c r="D71" s="112"/>
      <c r="E71" s="112"/>
      <c r="F71" s="112"/>
      <c r="G71" s="112"/>
      <c r="H71" s="112"/>
      <c r="I71" s="113"/>
      <c r="J71" s="128" t="s">
        <v>94</v>
      </c>
      <c r="K71" s="128"/>
      <c r="L71" s="128"/>
      <c r="M71" s="128"/>
      <c r="N71" s="128"/>
      <c r="O71" s="129" t="s">
        <v>226</v>
      </c>
      <c r="P71" s="112"/>
      <c r="Q71" s="112"/>
      <c r="R71" s="112"/>
      <c r="S71" s="112"/>
      <c r="T71" s="112"/>
      <c r="U71" s="112"/>
      <c r="V71" s="112"/>
      <c r="W71" s="112"/>
      <c r="X71" s="113"/>
      <c r="Y71" s="107">
        <v>549500</v>
      </c>
      <c r="Z71" s="107"/>
      <c r="AA71" s="107"/>
      <c r="AB71" s="107"/>
      <c r="AC71" s="107"/>
      <c r="AD71" s="107">
        <v>0</v>
      </c>
      <c r="AE71" s="107"/>
      <c r="AF71" s="107"/>
      <c r="AG71" s="107"/>
      <c r="AH71" s="107"/>
      <c r="AI71" s="107">
        <v>549500</v>
      </c>
      <c r="AJ71" s="107"/>
      <c r="AK71" s="107"/>
      <c r="AL71" s="107"/>
      <c r="AM71" s="107"/>
      <c r="AN71" s="107">
        <v>549500</v>
      </c>
      <c r="AO71" s="107"/>
      <c r="AP71" s="107"/>
      <c r="AQ71" s="107"/>
      <c r="AR71" s="107"/>
      <c r="AS71" s="107">
        <v>0</v>
      </c>
      <c r="AT71" s="107"/>
      <c r="AU71" s="107"/>
      <c r="AV71" s="107"/>
      <c r="AW71" s="107"/>
      <c r="AX71" s="107">
        <v>549500</v>
      </c>
      <c r="AY71" s="107"/>
      <c r="AZ71" s="107"/>
      <c r="BA71" s="107"/>
      <c r="BB71" s="107"/>
      <c r="BC71" s="107">
        <f>AN71-Y71</f>
        <v>0</v>
      </c>
      <c r="BD71" s="107"/>
      <c r="BE71" s="107"/>
      <c r="BF71" s="107"/>
      <c r="BG71" s="107"/>
      <c r="BH71" s="107">
        <f>AS71-AD71</f>
        <v>0</v>
      </c>
      <c r="BI71" s="107"/>
      <c r="BJ71" s="107"/>
      <c r="BK71" s="107"/>
      <c r="BL71" s="107"/>
      <c r="BM71" s="107">
        <v>0</v>
      </c>
      <c r="BN71" s="107"/>
      <c r="BO71" s="107"/>
      <c r="BP71" s="107"/>
      <c r="BQ71" s="107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51" customHeight="1" x14ac:dyDescent="0.2">
      <c r="A72" s="91">
        <v>0</v>
      </c>
      <c r="B72" s="91"/>
      <c r="C72" s="129" t="s">
        <v>227</v>
      </c>
      <c r="D72" s="112"/>
      <c r="E72" s="112"/>
      <c r="F72" s="112"/>
      <c r="G72" s="112"/>
      <c r="H72" s="112"/>
      <c r="I72" s="113"/>
      <c r="J72" s="128" t="s">
        <v>94</v>
      </c>
      <c r="K72" s="128"/>
      <c r="L72" s="128"/>
      <c r="M72" s="128"/>
      <c r="N72" s="128"/>
      <c r="O72" s="129" t="s">
        <v>226</v>
      </c>
      <c r="P72" s="112"/>
      <c r="Q72" s="112"/>
      <c r="R72" s="112"/>
      <c r="S72" s="112"/>
      <c r="T72" s="112"/>
      <c r="U72" s="112"/>
      <c r="V72" s="112"/>
      <c r="W72" s="112"/>
      <c r="X72" s="113"/>
      <c r="Y72" s="107">
        <v>1765067</v>
      </c>
      <c r="Z72" s="107"/>
      <c r="AA72" s="107"/>
      <c r="AB72" s="107"/>
      <c r="AC72" s="107"/>
      <c r="AD72" s="107">
        <v>0</v>
      </c>
      <c r="AE72" s="107"/>
      <c r="AF72" s="107"/>
      <c r="AG72" s="107"/>
      <c r="AH72" s="107"/>
      <c r="AI72" s="107">
        <v>1765067</v>
      </c>
      <c r="AJ72" s="107"/>
      <c r="AK72" s="107"/>
      <c r="AL72" s="107"/>
      <c r="AM72" s="107"/>
      <c r="AN72" s="107">
        <v>1765031.37</v>
      </c>
      <c r="AO72" s="107"/>
      <c r="AP72" s="107"/>
      <c r="AQ72" s="107"/>
      <c r="AR72" s="107"/>
      <c r="AS72" s="107">
        <v>0</v>
      </c>
      <c r="AT72" s="107"/>
      <c r="AU72" s="107"/>
      <c r="AV72" s="107"/>
      <c r="AW72" s="107"/>
      <c r="AX72" s="107">
        <v>1765031.37</v>
      </c>
      <c r="AY72" s="107"/>
      <c r="AZ72" s="107"/>
      <c r="BA72" s="107"/>
      <c r="BB72" s="107"/>
      <c r="BC72" s="107">
        <f>AN72-Y72</f>
        <v>-35.629999999888241</v>
      </c>
      <c r="BD72" s="107"/>
      <c r="BE72" s="107"/>
      <c r="BF72" s="107"/>
      <c r="BG72" s="107"/>
      <c r="BH72" s="107">
        <f>AS72-AD72</f>
        <v>0</v>
      </c>
      <c r="BI72" s="107"/>
      <c r="BJ72" s="107"/>
      <c r="BK72" s="107"/>
      <c r="BL72" s="107"/>
      <c r="BM72" s="107">
        <v>-35.629999999888241</v>
      </c>
      <c r="BN72" s="107"/>
      <c r="BO72" s="107"/>
      <c r="BP72" s="107"/>
      <c r="BQ72" s="107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51" customHeight="1" x14ac:dyDescent="0.2">
      <c r="A73" s="91">
        <v>0</v>
      </c>
      <c r="B73" s="91"/>
      <c r="C73" s="129" t="s">
        <v>228</v>
      </c>
      <c r="D73" s="112"/>
      <c r="E73" s="112"/>
      <c r="F73" s="112"/>
      <c r="G73" s="112"/>
      <c r="H73" s="112"/>
      <c r="I73" s="113"/>
      <c r="J73" s="128" t="s">
        <v>94</v>
      </c>
      <c r="K73" s="128"/>
      <c r="L73" s="128"/>
      <c r="M73" s="128"/>
      <c r="N73" s="128"/>
      <c r="O73" s="129" t="s">
        <v>226</v>
      </c>
      <c r="P73" s="112"/>
      <c r="Q73" s="112"/>
      <c r="R73" s="112"/>
      <c r="S73" s="112"/>
      <c r="T73" s="112"/>
      <c r="U73" s="112"/>
      <c r="V73" s="112"/>
      <c r="W73" s="112"/>
      <c r="X73" s="113"/>
      <c r="Y73" s="107">
        <v>0</v>
      </c>
      <c r="Z73" s="107"/>
      <c r="AA73" s="107"/>
      <c r="AB73" s="107"/>
      <c r="AC73" s="107"/>
      <c r="AD73" s="107">
        <v>0</v>
      </c>
      <c r="AE73" s="107"/>
      <c r="AF73" s="107"/>
      <c r="AG73" s="107"/>
      <c r="AH73" s="107"/>
      <c r="AI73" s="107">
        <v>0</v>
      </c>
      <c r="AJ73" s="107"/>
      <c r="AK73" s="107"/>
      <c r="AL73" s="107"/>
      <c r="AM73" s="107"/>
      <c r="AN73" s="107">
        <v>0</v>
      </c>
      <c r="AO73" s="107"/>
      <c r="AP73" s="107"/>
      <c r="AQ73" s="107"/>
      <c r="AR73" s="107"/>
      <c r="AS73" s="107">
        <v>0</v>
      </c>
      <c r="AT73" s="107"/>
      <c r="AU73" s="107"/>
      <c r="AV73" s="107"/>
      <c r="AW73" s="107"/>
      <c r="AX73" s="107">
        <v>0</v>
      </c>
      <c r="AY73" s="107"/>
      <c r="AZ73" s="107"/>
      <c r="BA73" s="107"/>
      <c r="BB73" s="107"/>
      <c r="BC73" s="107">
        <f>AN73-Y73</f>
        <v>0</v>
      </c>
      <c r="BD73" s="107"/>
      <c r="BE73" s="107"/>
      <c r="BF73" s="107"/>
      <c r="BG73" s="107"/>
      <c r="BH73" s="107">
        <f>AS73-AD73</f>
        <v>0</v>
      </c>
      <c r="BI73" s="107"/>
      <c r="BJ73" s="107"/>
      <c r="BK73" s="107"/>
      <c r="BL73" s="107"/>
      <c r="BM73" s="107">
        <v>0</v>
      </c>
      <c r="BN73" s="107"/>
      <c r="BO73" s="107"/>
      <c r="BP73" s="107"/>
      <c r="BQ73" s="10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89.25" customHeight="1" x14ac:dyDescent="0.2">
      <c r="A74" s="91">
        <v>0</v>
      </c>
      <c r="B74" s="91"/>
      <c r="C74" s="129" t="s">
        <v>229</v>
      </c>
      <c r="D74" s="112"/>
      <c r="E74" s="112"/>
      <c r="F74" s="112"/>
      <c r="G74" s="112"/>
      <c r="H74" s="112"/>
      <c r="I74" s="113"/>
      <c r="J74" s="128" t="s">
        <v>94</v>
      </c>
      <c r="K74" s="128"/>
      <c r="L74" s="128"/>
      <c r="M74" s="128"/>
      <c r="N74" s="128"/>
      <c r="O74" s="129" t="s">
        <v>226</v>
      </c>
      <c r="P74" s="112"/>
      <c r="Q74" s="112"/>
      <c r="R74" s="112"/>
      <c r="S74" s="112"/>
      <c r="T74" s="112"/>
      <c r="U74" s="112"/>
      <c r="V74" s="112"/>
      <c r="W74" s="112"/>
      <c r="X74" s="113"/>
      <c r="Y74" s="107">
        <v>0</v>
      </c>
      <c r="Z74" s="107"/>
      <c r="AA74" s="107"/>
      <c r="AB74" s="107"/>
      <c r="AC74" s="107"/>
      <c r="AD74" s="107">
        <v>6895400</v>
      </c>
      <c r="AE74" s="107"/>
      <c r="AF74" s="107"/>
      <c r="AG74" s="107"/>
      <c r="AH74" s="107"/>
      <c r="AI74" s="107">
        <v>6895400</v>
      </c>
      <c r="AJ74" s="107"/>
      <c r="AK74" s="107"/>
      <c r="AL74" s="107"/>
      <c r="AM74" s="107"/>
      <c r="AN74" s="107">
        <v>0</v>
      </c>
      <c r="AO74" s="107"/>
      <c r="AP74" s="107"/>
      <c r="AQ74" s="107"/>
      <c r="AR74" s="107"/>
      <c r="AS74" s="107">
        <v>4343819.33</v>
      </c>
      <c r="AT74" s="107"/>
      <c r="AU74" s="107"/>
      <c r="AV74" s="107"/>
      <c r="AW74" s="107"/>
      <c r="AX74" s="107">
        <v>4343819.33</v>
      </c>
      <c r="AY74" s="107"/>
      <c r="AZ74" s="107"/>
      <c r="BA74" s="107"/>
      <c r="BB74" s="107"/>
      <c r="BC74" s="107">
        <f>AN74-Y74</f>
        <v>0</v>
      </c>
      <c r="BD74" s="107"/>
      <c r="BE74" s="107"/>
      <c r="BF74" s="107"/>
      <c r="BG74" s="107"/>
      <c r="BH74" s="107">
        <f>AS74-AD74</f>
        <v>-2551580.67</v>
      </c>
      <c r="BI74" s="107"/>
      <c r="BJ74" s="107"/>
      <c r="BK74" s="107"/>
      <c r="BL74" s="107"/>
      <c r="BM74" s="107">
        <v>-2551580.67</v>
      </c>
      <c r="BN74" s="107"/>
      <c r="BO74" s="107"/>
      <c r="BP74" s="107"/>
      <c r="BQ74" s="10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18" customFormat="1" ht="15.75" x14ac:dyDescent="0.2">
      <c r="A75" s="114">
        <v>0</v>
      </c>
      <c r="B75" s="114"/>
      <c r="C75" s="130" t="s">
        <v>99</v>
      </c>
      <c r="D75" s="116"/>
      <c r="E75" s="116"/>
      <c r="F75" s="116"/>
      <c r="G75" s="116"/>
      <c r="H75" s="116"/>
      <c r="I75" s="117"/>
      <c r="J75" s="125" t="s">
        <v>88</v>
      </c>
      <c r="K75" s="125"/>
      <c r="L75" s="125"/>
      <c r="M75" s="125"/>
      <c r="N75" s="125"/>
      <c r="O75" s="130" t="s">
        <v>88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126"/>
      <c r="BS75" s="126"/>
      <c r="BT75" s="126"/>
      <c r="BU75" s="126"/>
      <c r="BV75" s="126"/>
      <c r="BW75" s="126"/>
      <c r="BX75" s="126"/>
      <c r="BY75" s="126"/>
      <c r="BZ75" s="127"/>
    </row>
    <row r="76" spans="1:79" ht="25.5" customHeight="1" x14ac:dyDescent="0.2">
      <c r="A76" s="91">
        <v>0</v>
      </c>
      <c r="B76" s="91"/>
      <c r="C76" s="129" t="s">
        <v>230</v>
      </c>
      <c r="D76" s="112"/>
      <c r="E76" s="112"/>
      <c r="F76" s="112"/>
      <c r="G76" s="112"/>
      <c r="H76" s="112"/>
      <c r="I76" s="113"/>
      <c r="J76" s="128" t="s">
        <v>90</v>
      </c>
      <c r="K76" s="128"/>
      <c r="L76" s="128"/>
      <c r="M76" s="128"/>
      <c r="N76" s="128"/>
      <c r="O76" s="129" t="s">
        <v>231</v>
      </c>
      <c r="P76" s="112"/>
      <c r="Q76" s="112"/>
      <c r="R76" s="112"/>
      <c r="S76" s="112"/>
      <c r="T76" s="112"/>
      <c r="U76" s="112"/>
      <c r="V76" s="112"/>
      <c r="W76" s="112"/>
      <c r="X76" s="113"/>
      <c r="Y76" s="107">
        <v>68</v>
      </c>
      <c r="Z76" s="107"/>
      <c r="AA76" s="107"/>
      <c r="AB76" s="107"/>
      <c r="AC76" s="107"/>
      <c r="AD76" s="107">
        <v>0</v>
      </c>
      <c r="AE76" s="107"/>
      <c r="AF76" s="107"/>
      <c r="AG76" s="107"/>
      <c r="AH76" s="107"/>
      <c r="AI76" s="107">
        <v>68</v>
      </c>
      <c r="AJ76" s="107"/>
      <c r="AK76" s="107"/>
      <c r="AL76" s="107"/>
      <c r="AM76" s="107"/>
      <c r="AN76" s="107">
        <v>68</v>
      </c>
      <c r="AO76" s="107"/>
      <c r="AP76" s="107"/>
      <c r="AQ76" s="107"/>
      <c r="AR76" s="107"/>
      <c r="AS76" s="107">
        <v>0</v>
      </c>
      <c r="AT76" s="107"/>
      <c r="AU76" s="107"/>
      <c r="AV76" s="107"/>
      <c r="AW76" s="107"/>
      <c r="AX76" s="107">
        <v>68</v>
      </c>
      <c r="AY76" s="107"/>
      <c r="AZ76" s="107"/>
      <c r="BA76" s="107"/>
      <c r="BB76" s="107"/>
      <c r="BC76" s="107">
        <f>AN76-Y76</f>
        <v>0</v>
      </c>
      <c r="BD76" s="107"/>
      <c r="BE76" s="107"/>
      <c r="BF76" s="107"/>
      <c r="BG76" s="107"/>
      <c r="BH76" s="107">
        <f>AS76-AD76</f>
        <v>0</v>
      </c>
      <c r="BI76" s="107"/>
      <c r="BJ76" s="107"/>
      <c r="BK76" s="107"/>
      <c r="BL76" s="107"/>
      <c r="BM76" s="107">
        <v>0</v>
      </c>
      <c r="BN76" s="107"/>
      <c r="BO76" s="107"/>
      <c r="BP76" s="107"/>
      <c r="BQ76" s="107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63.75" customHeight="1" x14ac:dyDescent="0.2">
      <c r="A77" s="91">
        <v>0</v>
      </c>
      <c r="B77" s="91"/>
      <c r="C77" s="129" t="s">
        <v>232</v>
      </c>
      <c r="D77" s="112"/>
      <c r="E77" s="112"/>
      <c r="F77" s="112"/>
      <c r="G77" s="112"/>
      <c r="H77" s="112"/>
      <c r="I77" s="113"/>
      <c r="J77" s="128" t="s">
        <v>90</v>
      </c>
      <c r="K77" s="128"/>
      <c r="L77" s="128"/>
      <c r="M77" s="128"/>
      <c r="N77" s="128"/>
      <c r="O77" s="129" t="s">
        <v>233</v>
      </c>
      <c r="P77" s="112"/>
      <c r="Q77" s="112"/>
      <c r="R77" s="112"/>
      <c r="S77" s="112"/>
      <c r="T77" s="112"/>
      <c r="U77" s="112"/>
      <c r="V77" s="112"/>
      <c r="W77" s="112"/>
      <c r="X77" s="113"/>
      <c r="Y77" s="107">
        <v>0</v>
      </c>
      <c r="Z77" s="107"/>
      <c r="AA77" s="107"/>
      <c r="AB77" s="107"/>
      <c r="AC77" s="107"/>
      <c r="AD77" s="107">
        <v>0</v>
      </c>
      <c r="AE77" s="107"/>
      <c r="AF77" s="107"/>
      <c r="AG77" s="107"/>
      <c r="AH77" s="107"/>
      <c r="AI77" s="107">
        <v>0</v>
      </c>
      <c r="AJ77" s="107"/>
      <c r="AK77" s="107"/>
      <c r="AL77" s="107"/>
      <c r="AM77" s="107"/>
      <c r="AN77" s="107">
        <v>0</v>
      </c>
      <c r="AO77" s="107"/>
      <c r="AP77" s="107"/>
      <c r="AQ77" s="107"/>
      <c r="AR77" s="107"/>
      <c r="AS77" s="107">
        <v>0</v>
      </c>
      <c r="AT77" s="107"/>
      <c r="AU77" s="107"/>
      <c r="AV77" s="107"/>
      <c r="AW77" s="107"/>
      <c r="AX77" s="107">
        <v>0</v>
      </c>
      <c r="AY77" s="107"/>
      <c r="AZ77" s="107"/>
      <c r="BA77" s="107"/>
      <c r="BB77" s="107"/>
      <c r="BC77" s="107">
        <f>AN77-Y77</f>
        <v>0</v>
      </c>
      <c r="BD77" s="107"/>
      <c r="BE77" s="107"/>
      <c r="BF77" s="107"/>
      <c r="BG77" s="107"/>
      <c r="BH77" s="107">
        <f>AS77-AD77</f>
        <v>0</v>
      </c>
      <c r="BI77" s="107"/>
      <c r="BJ77" s="107"/>
      <c r="BK77" s="107"/>
      <c r="BL77" s="107"/>
      <c r="BM77" s="107">
        <v>0</v>
      </c>
      <c r="BN77" s="107"/>
      <c r="BO77" s="107"/>
      <c r="BP77" s="107"/>
      <c r="BQ77" s="10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76.5" customHeight="1" x14ac:dyDescent="0.2">
      <c r="A78" s="91">
        <v>0</v>
      </c>
      <c r="B78" s="91"/>
      <c r="C78" s="129" t="s">
        <v>234</v>
      </c>
      <c r="D78" s="112"/>
      <c r="E78" s="112"/>
      <c r="F78" s="112"/>
      <c r="G78" s="112"/>
      <c r="H78" s="112"/>
      <c r="I78" s="113"/>
      <c r="J78" s="128" t="s">
        <v>90</v>
      </c>
      <c r="K78" s="128"/>
      <c r="L78" s="128"/>
      <c r="M78" s="128"/>
      <c r="N78" s="128"/>
      <c r="O78" s="129" t="s">
        <v>235</v>
      </c>
      <c r="P78" s="112"/>
      <c r="Q78" s="112"/>
      <c r="R78" s="112"/>
      <c r="S78" s="112"/>
      <c r="T78" s="112"/>
      <c r="U78" s="112"/>
      <c r="V78" s="112"/>
      <c r="W78" s="112"/>
      <c r="X78" s="113"/>
      <c r="Y78" s="107">
        <v>0</v>
      </c>
      <c r="Z78" s="107"/>
      <c r="AA78" s="107"/>
      <c r="AB78" s="107"/>
      <c r="AC78" s="107"/>
      <c r="AD78" s="107">
        <v>65</v>
      </c>
      <c r="AE78" s="107"/>
      <c r="AF78" s="107"/>
      <c r="AG78" s="107"/>
      <c r="AH78" s="107"/>
      <c r="AI78" s="107">
        <v>65</v>
      </c>
      <c r="AJ78" s="107"/>
      <c r="AK78" s="107"/>
      <c r="AL78" s="107"/>
      <c r="AM78" s="107"/>
      <c r="AN78" s="107">
        <v>0</v>
      </c>
      <c r="AO78" s="107"/>
      <c r="AP78" s="107"/>
      <c r="AQ78" s="107"/>
      <c r="AR78" s="107"/>
      <c r="AS78" s="107">
        <v>67</v>
      </c>
      <c r="AT78" s="107"/>
      <c r="AU78" s="107"/>
      <c r="AV78" s="107"/>
      <c r="AW78" s="107"/>
      <c r="AX78" s="107">
        <v>67</v>
      </c>
      <c r="AY78" s="107"/>
      <c r="AZ78" s="107"/>
      <c r="BA78" s="107"/>
      <c r="BB78" s="107"/>
      <c r="BC78" s="107">
        <f>AN78-Y78</f>
        <v>0</v>
      </c>
      <c r="BD78" s="107"/>
      <c r="BE78" s="107"/>
      <c r="BF78" s="107"/>
      <c r="BG78" s="107"/>
      <c r="BH78" s="107">
        <f>AS78-AD78</f>
        <v>2</v>
      </c>
      <c r="BI78" s="107"/>
      <c r="BJ78" s="107"/>
      <c r="BK78" s="107"/>
      <c r="BL78" s="107"/>
      <c r="BM78" s="107">
        <v>2</v>
      </c>
      <c r="BN78" s="107"/>
      <c r="BO78" s="107"/>
      <c r="BP78" s="107"/>
      <c r="BQ78" s="10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18" customFormat="1" ht="15.75" x14ac:dyDescent="0.2">
      <c r="A79" s="114">
        <v>0</v>
      </c>
      <c r="B79" s="114"/>
      <c r="C79" s="130" t="s">
        <v>108</v>
      </c>
      <c r="D79" s="116"/>
      <c r="E79" s="116"/>
      <c r="F79" s="116"/>
      <c r="G79" s="116"/>
      <c r="H79" s="116"/>
      <c r="I79" s="117"/>
      <c r="J79" s="125" t="s">
        <v>88</v>
      </c>
      <c r="K79" s="125"/>
      <c r="L79" s="125"/>
      <c r="M79" s="125"/>
      <c r="N79" s="125"/>
      <c r="O79" s="130" t="s">
        <v>88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108"/>
      <c r="BR79" s="126"/>
      <c r="BS79" s="126"/>
      <c r="BT79" s="126"/>
      <c r="BU79" s="126"/>
      <c r="BV79" s="126"/>
      <c r="BW79" s="126"/>
      <c r="BX79" s="126"/>
      <c r="BY79" s="126"/>
      <c r="BZ79" s="127"/>
    </row>
    <row r="80" spans="1:79" ht="25.5" customHeight="1" x14ac:dyDescent="0.2">
      <c r="A80" s="91">
        <v>0</v>
      </c>
      <c r="B80" s="91"/>
      <c r="C80" s="129" t="s">
        <v>236</v>
      </c>
      <c r="D80" s="112"/>
      <c r="E80" s="112"/>
      <c r="F80" s="112"/>
      <c r="G80" s="112"/>
      <c r="H80" s="112"/>
      <c r="I80" s="113"/>
      <c r="J80" s="128" t="s">
        <v>94</v>
      </c>
      <c r="K80" s="128"/>
      <c r="L80" s="128"/>
      <c r="M80" s="128"/>
      <c r="N80" s="128"/>
      <c r="O80" s="129" t="s">
        <v>237</v>
      </c>
      <c r="P80" s="112"/>
      <c r="Q80" s="112"/>
      <c r="R80" s="112"/>
      <c r="S80" s="112"/>
      <c r="T80" s="112"/>
      <c r="U80" s="112"/>
      <c r="V80" s="112"/>
      <c r="W80" s="112"/>
      <c r="X80" s="113"/>
      <c r="Y80" s="107">
        <v>8081</v>
      </c>
      <c r="Z80" s="107"/>
      <c r="AA80" s="107"/>
      <c r="AB80" s="107"/>
      <c r="AC80" s="107"/>
      <c r="AD80" s="107">
        <v>0</v>
      </c>
      <c r="AE80" s="107"/>
      <c r="AF80" s="107"/>
      <c r="AG80" s="107"/>
      <c r="AH80" s="107"/>
      <c r="AI80" s="107">
        <v>8081</v>
      </c>
      <c r="AJ80" s="107"/>
      <c r="AK80" s="107"/>
      <c r="AL80" s="107"/>
      <c r="AM80" s="107"/>
      <c r="AN80" s="107">
        <v>8081</v>
      </c>
      <c r="AO80" s="107"/>
      <c r="AP80" s="107"/>
      <c r="AQ80" s="107"/>
      <c r="AR80" s="107"/>
      <c r="AS80" s="107">
        <v>0</v>
      </c>
      <c r="AT80" s="107"/>
      <c r="AU80" s="107"/>
      <c r="AV80" s="107"/>
      <c r="AW80" s="107"/>
      <c r="AX80" s="107">
        <v>8081</v>
      </c>
      <c r="AY80" s="107"/>
      <c r="AZ80" s="107"/>
      <c r="BA80" s="107"/>
      <c r="BB80" s="107"/>
      <c r="BC80" s="107">
        <f>AN80-Y80</f>
        <v>0</v>
      </c>
      <c r="BD80" s="107"/>
      <c r="BE80" s="107"/>
      <c r="BF80" s="107"/>
      <c r="BG80" s="107"/>
      <c r="BH80" s="107">
        <f>AS80-AD80</f>
        <v>0</v>
      </c>
      <c r="BI80" s="107"/>
      <c r="BJ80" s="107"/>
      <c r="BK80" s="107"/>
      <c r="BL80" s="107"/>
      <c r="BM80" s="107">
        <v>0</v>
      </c>
      <c r="BN80" s="107"/>
      <c r="BO80" s="107"/>
      <c r="BP80" s="107"/>
      <c r="BQ80" s="10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76.5" customHeight="1" x14ac:dyDescent="0.2">
      <c r="A81" s="91">
        <v>0</v>
      </c>
      <c r="B81" s="91"/>
      <c r="C81" s="129" t="s">
        <v>238</v>
      </c>
      <c r="D81" s="112"/>
      <c r="E81" s="112"/>
      <c r="F81" s="112"/>
      <c r="G81" s="112"/>
      <c r="H81" s="112"/>
      <c r="I81" s="113"/>
      <c r="J81" s="128" t="s">
        <v>94</v>
      </c>
      <c r="K81" s="128"/>
      <c r="L81" s="128"/>
      <c r="M81" s="128"/>
      <c r="N81" s="128"/>
      <c r="O81" s="129" t="s">
        <v>237</v>
      </c>
      <c r="P81" s="112"/>
      <c r="Q81" s="112"/>
      <c r="R81" s="112"/>
      <c r="S81" s="112"/>
      <c r="T81" s="112"/>
      <c r="U81" s="112"/>
      <c r="V81" s="112"/>
      <c r="W81" s="112"/>
      <c r="X81" s="113"/>
      <c r="Y81" s="107">
        <v>0</v>
      </c>
      <c r="Z81" s="107"/>
      <c r="AA81" s="107"/>
      <c r="AB81" s="107"/>
      <c r="AC81" s="107"/>
      <c r="AD81" s="107">
        <v>0</v>
      </c>
      <c r="AE81" s="107"/>
      <c r="AF81" s="107"/>
      <c r="AG81" s="107"/>
      <c r="AH81" s="107"/>
      <c r="AI81" s="107">
        <v>0</v>
      </c>
      <c r="AJ81" s="107"/>
      <c r="AK81" s="107"/>
      <c r="AL81" s="107"/>
      <c r="AM81" s="107"/>
      <c r="AN81" s="107">
        <v>0</v>
      </c>
      <c r="AO81" s="107"/>
      <c r="AP81" s="107"/>
      <c r="AQ81" s="107"/>
      <c r="AR81" s="107"/>
      <c r="AS81" s="107">
        <v>0</v>
      </c>
      <c r="AT81" s="107"/>
      <c r="AU81" s="107"/>
      <c r="AV81" s="107"/>
      <c r="AW81" s="107"/>
      <c r="AX81" s="107">
        <v>0</v>
      </c>
      <c r="AY81" s="107"/>
      <c r="AZ81" s="107"/>
      <c r="BA81" s="107"/>
      <c r="BB81" s="107"/>
      <c r="BC81" s="107">
        <f>AN81-Y81</f>
        <v>0</v>
      </c>
      <c r="BD81" s="107"/>
      <c r="BE81" s="107"/>
      <c r="BF81" s="107"/>
      <c r="BG81" s="107"/>
      <c r="BH81" s="107">
        <f>AS81-AD81</f>
        <v>0</v>
      </c>
      <c r="BI81" s="107"/>
      <c r="BJ81" s="107"/>
      <c r="BK81" s="107"/>
      <c r="BL81" s="107"/>
      <c r="BM81" s="107">
        <v>0</v>
      </c>
      <c r="BN81" s="107"/>
      <c r="BO81" s="107"/>
      <c r="BP81" s="107"/>
      <c r="BQ81" s="107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76.5" customHeight="1" x14ac:dyDescent="0.2">
      <c r="A82" s="91">
        <v>0</v>
      </c>
      <c r="B82" s="91"/>
      <c r="C82" s="129" t="s">
        <v>239</v>
      </c>
      <c r="D82" s="112"/>
      <c r="E82" s="112"/>
      <c r="F82" s="112"/>
      <c r="G82" s="112"/>
      <c r="H82" s="112"/>
      <c r="I82" s="113"/>
      <c r="J82" s="128" t="s">
        <v>94</v>
      </c>
      <c r="K82" s="128"/>
      <c r="L82" s="128"/>
      <c r="M82" s="128"/>
      <c r="N82" s="128"/>
      <c r="O82" s="129" t="s">
        <v>237</v>
      </c>
      <c r="P82" s="112"/>
      <c r="Q82" s="112"/>
      <c r="R82" s="112"/>
      <c r="S82" s="112"/>
      <c r="T82" s="112"/>
      <c r="U82" s="112"/>
      <c r="V82" s="112"/>
      <c r="W82" s="112"/>
      <c r="X82" s="113"/>
      <c r="Y82" s="107">
        <v>0</v>
      </c>
      <c r="Z82" s="107"/>
      <c r="AA82" s="107"/>
      <c r="AB82" s="107"/>
      <c r="AC82" s="107"/>
      <c r="AD82" s="107">
        <v>106083</v>
      </c>
      <c r="AE82" s="107"/>
      <c r="AF82" s="107"/>
      <c r="AG82" s="107"/>
      <c r="AH82" s="107"/>
      <c r="AI82" s="107">
        <v>106083</v>
      </c>
      <c r="AJ82" s="107"/>
      <c r="AK82" s="107"/>
      <c r="AL82" s="107"/>
      <c r="AM82" s="107"/>
      <c r="AN82" s="107">
        <v>0</v>
      </c>
      <c r="AO82" s="107"/>
      <c r="AP82" s="107"/>
      <c r="AQ82" s="107"/>
      <c r="AR82" s="107"/>
      <c r="AS82" s="107">
        <v>64833</v>
      </c>
      <c r="AT82" s="107"/>
      <c r="AU82" s="107"/>
      <c r="AV82" s="107"/>
      <c r="AW82" s="107"/>
      <c r="AX82" s="107">
        <v>64833</v>
      </c>
      <c r="AY82" s="107"/>
      <c r="AZ82" s="107"/>
      <c r="BA82" s="107"/>
      <c r="BB82" s="107"/>
      <c r="BC82" s="107">
        <f>AN82-Y82</f>
        <v>0</v>
      </c>
      <c r="BD82" s="107"/>
      <c r="BE82" s="107"/>
      <c r="BF82" s="107"/>
      <c r="BG82" s="107"/>
      <c r="BH82" s="107">
        <f>AS82-AD82</f>
        <v>-41250</v>
      </c>
      <c r="BI82" s="107"/>
      <c r="BJ82" s="107"/>
      <c r="BK82" s="107"/>
      <c r="BL82" s="107"/>
      <c r="BM82" s="107">
        <v>-41250</v>
      </c>
      <c r="BN82" s="107"/>
      <c r="BO82" s="107"/>
      <c r="BP82" s="107"/>
      <c r="BQ82" s="107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s="118" customFormat="1" ht="15.75" x14ac:dyDescent="0.2">
      <c r="A83" s="114">
        <v>0</v>
      </c>
      <c r="B83" s="114"/>
      <c r="C83" s="130" t="s">
        <v>121</v>
      </c>
      <c r="D83" s="116"/>
      <c r="E83" s="116"/>
      <c r="F83" s="116"/>
      <c r="G83" s="116"/>
      <c r="H83" s="116"/>
      <c r="I83" s="117"/>
      <c r="J83" s="125" t="s">
        <v>88</v>
      </c>
      <c r="K83" s="125"/>
      <c r="L83" s="125"/>
      <c r="M83" s="125"/>
      <c r="N83" s="125"/>
      <c r="O83" s="130" t="s">
        <v>88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108"/>
      <c r="BR83" s="126"/>
      <c r="BS83" s="126"/>
      <c r="BT83" s="126"/>
      <c r="BU83" s="126"/>
      <c r="BV83" s="126"/>
      <c r="BW83" s="126"/>
      <c r="BX83" s="126"/>
      <c r="BY83" s="126"/>
      <c r="BZ83" s="127"/>
    </row>
    <row r="84" spans="1:79" ht="76.5" customHeight="1" x14ac:dyDescent="0.2">
      <c r="A84" s="91">
        <v>0</v>
      </c>
      <c r="B84" s="91"/>
      <c r="C84" s="129" t="s">
        <v>240</v>
      </c>
      <c r="D84" s="112"/>
      <c r="E84" s="112"/>
      <c r="F84" s="112"/>
      <c r="G84" s="112"/>
      <c r="H84" s="112"/>
      <c r="I84" s="113"/>
      <c r="J84" s="128" t="s">
        <v>123</v>
      </c>
      <c r="K84" s="128"/>
      <c r="L84" s="128"/>
      <c r="M84" s="128"/>
      <c r="N84" s="128"/>
      <c r="O84" s="129" t="s">
        <v>237</v>
      </c>
      <c r="P84" s="112"/>
      <c r="Q84" s="112"/>
      <c r="R84" s="112"/>
      <c r="S84" s="112"/>
      <c r="T84" s="112"/>
      <c r="U84" s="112"/>
      <c r="V84" s="112"/>
      <c r="W84" s="112"/>
      <c r="X84" s="113"/>
      <c r="Y84" s="107">
        <v>147</v>
      </c>
      <c r="Z84" s="107"/>
      <c r="AA84" s="107"/>
      <c r="AB84" s="107"/>
      <c r="AC84" s="107"/>
      <c r="AD84" s="107">
        <v>780</v>
      </c>
      <c r="AE84" s="107"/>
      <c r="AF84" s="107"/>
      <c r="AG84" s="107"/>
      <c r="AH84" s="107"/>
      <c r="AI84" s="107">
        <v>927</v>
      </c>
      <c r="AJ84" s="107"/>
      <c r="AK84" s="107"/>
      <c r="AL84" s="107"/>
      <c r="AM84" s="107"/>
      <c r="AN84" s="107">
        <v>0</v>
      </c>
      <c r="AO84" s="107"/>
      <c r="AP84" s="107"/>
      <c r="AQ84" s="107"/>
      <c r="AR84" s="107"/>
      <c r="AS84" s="107">
        <v>0</v>
      </c>
      <c r="AT84" s="107"/>
      <c r="AU84" s="107"/>
      <c r="AV84" s="107"/>
      <c r="AW84" s="107"/>
      <c r="AX84" s="107">
        <v>0</v>
      </c>
      <c r="AY84" s="107"/>
      <c r="AZ84" s="107"/>
      <c r="BA84" s="107"/>
      <c r="BB84" s="107"/>
      <c r="BC84" s="107">
        <f>AN84-Y84</f>
        <v>-147</v>
      </c>
      <c r="BD84" s="107"/>
      <c r="BE84" s="107"/>
      <c r="BF84" s="107"/>
      <c r="BG84" s="107"/>
      <c r="BH84" s="107">
        <f>AS84-AD84</f>
        <v>-780</v>
      </c>
      <c r="BI84" s="107"/>
      <c r="BJ84" s="107"/>
      <c r="BK84" s="107"/>
      <c r="BL84" s="107"/>
      <c r="BM84" s="107">
        <v>-927</v>
      </c>
      <c r="BN84" s="107"/>
      <c r="BO84" s="107"/>
      <c r="BP84" s="107"/>
      <c r="BQ84" s="107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76.5" customHeight="1" x14ac:dyDescent="0.2">
      <c r="A85" s="91">
        <v>0</v>
      </c>
      <c r="B85" s="91"/>
      <c r="C85" s="129" t="s">
        <v>241</v>
      </c>
      <c r="D85" s="112"/>
      <c r="E85" s="112"/>
      <c r="F85" s="112"/>
      <c r="G85" s="112"/>
      <c r="H85" s="112"/>
      <c r="I85" s="113"/>
      <c r="J85" s="128" t="s">
        <v>123</v>
      </c>
      <c r="K85" s="128"/>
      <c r="L85" s="128"/>
      <c r="M85" s="128"/>
      <c r="N85" s="128"/>
      <c r="O85" s="129" t="s">
        <v>237</v>
      </c>
      <c r="P85" s="112"/>
      <c r="Q85" s="112"/>
      <c r="R85" s="112"/>
      <c r="S85" s="112"/>
      <c r="T85" s="112"/>
      <c r="U85" s="112"/>
      <c r="V85" s="112"/>
      <c r="W85" s="112"/>
      <c r="X85" s="113"/>
      <c r="Y85" s="107">
        <v>122</v>
      </c>
      <c r="Z85" s="107"/>
      <c r="AA85" s="107"/>
      <c r="AB85" s="107"/>
      <c r="AC85" s="107"/>
      <c r="AD85" s="107">
        <v>0</v>
      </c>
      <c r="AE85" s="107"/>
      <c r="AF85" s="107"/>
      <c r="AG85" s="107"/>
      <c r="AH85" s="107"/>
      <c r="AI85" s="107">
        <v>122</v>
      </c>
      <c r="AJ85" s="107"/>
      <c r="AK85" s="107"/>
      <c r="AL85" s="107"/>
      <c r="AM85" s="107"/>
      <c r="AN85" s="107">
        <v>0</v>
      </c>
      <c r="AO85" s="107"/>
      <c r="AP85" s="107"/>
      <c r="AQ85" s="107"/>
      <c r="AR85" s="107"/>
      <c r="AS85" s="107">
        <v>0</v>
      </c>
      <c r="AT85" s="107"/>
      <c r="AU85" s="107"/>
      <c r="AV85" s="107"/>
      <c r="AW85" s="107"/>
      <c r="AX85" s="107">
        <v>0</v>
      </c>
      <c r="AY85" s="107"/>
      <c r="AZ85" s="107"/>
      <c r="BA85" s="107"/>
      <c r="BB85" s="107"/>
      <c r="BC85" s="107">
        <f>AN85-Y85</f>
        <v>-122</v>
      </c>
      <c r="BD85" s="107"/>
      <c r="BE85" s="107"/>
      <c r="BF85" s="107"/>
      <c r="BG85" s="107"/>
      <c r="BH85" s="107">
        <f>AS85-AD85</f>
        <v>0</v>
      </c>
      <c r="BI85" s="107"/>
      <c r="BJ85" s="107"/>
      <c r="BK85" s="107"/>
      <c r="BL85" s="107"/>
      <c r="BM85" s="107">
        <v>-122</v>
      </c>
      <c r="BN85" s="107"/>
      <c r="BO85" s="107"/>
      <c r="BP85" s="107"/>
      <c r="BQ85" s="107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15.75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15.75" customHeight="1" x14ac:dyDescent="0.2">
      <c r="A87" s="41" t="s">
        <v>63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</row>
    <row r="88" spans="1:79" ht="9" customHeight="1" x14ac:dyDescent="0.2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45" customHeight="1" x14ac:dyDescent="0.2">
      <c r="A89" s="51" t="s">
        <v>3</v>
      </c>
      <c r="B89" s="53"/>
      <c r="C89" s="51" t="s">
        <v>6</v>
      </c>
      <c r="D89" s="52"/>
      <c r="E89" s="52"/>
      <c r="F89" s="52"/>
      <c r="G89" s="52"/>
      <c r="H89" s="52"/>
      <c r="I89" s="53"/>
      <c r="J89" s="51" t="s">
        <v>5</v>
      </c>
      <c r="K89" s="52"/>
      <c r="L89" s="52"/>
      <c r="M89" s="52"/>
      <c r="N89" s="53"/>
      <c r="O89" s="42" t="s">
        <v>64</v>
      </c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4"/>
      <c r="BR89" s="10"/>
      <c r="BS89" s="10"/>
      <c r="BT89" s="10"/>
      <c r="BU89" s="10"/>
      <c r="BV89" s="10"/>
      <c r="BW89" s="10"/>
      <c r="BX89" s="10"/>
      <c r="BY89" s="10"/>
      <c r="BZ89" s="9"/>
    </row>
    <row r="90" spans="1:79" s="38" customFormat="1" ht="15.95" customHeight="1" x14ac:dyDescent="0.2">
      <c r="A90" s="90">
        <v>1</v>
      </c>
      <c r="B90" s="90"/>
      <c r="C90" s="90">
        <v>2</v>
      </c>
      <c r="D90" s="90"/>
      <c r="E90" s="90"/>
      <c r="F90" s="90"/>
      <c r="G90" s="90"/>
      <c r="H90" s="90"/>
      <c r="I90" s="90"/>
      <c r="J90" s="90">
        <v>3</v>
      </c>
      <c r="K90" s="90"/>
      <c r="L90" s="90"/>
      <c r="M90" s="90"/>
      <c r="N90" s="90"/>
      <c r="O90" s="45">
        <v>4</v>
      </c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7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38" customFormat="1" ht="12.75" hidden="1" customHeight="1" x14ac:dyDescent="0.2">
      <c r="A91" s="50" t="s">
        <v>36</v>
      </c>
      <c r="B91" s="50"/>
      <c r="C91" s="87" t="s">
        <v>14</v>
      </c>
      <c r="D91" s="88"/>
      <c r="E91" s="88"/>
      <c r="F91" s="88"/>
      <c r="G91" s="88"/>
      <c r="H91" s="88"/>
      <c r="I91" s="89"/>
      <c r="J91" s="50" t="s">
        <v>15</v>
      </c>
      <c r="K91" s="50"/>
      <c r="L91" s="50"/>
      <c r="M91" s="50"/>
      <c r="N91" s="50"/>
      <c r="O91" s="82" t="s">
        <v>72</v>
      </c>
      <c r="P91" s="83"/>
      <c r="Q91" s="83"/>
      <c r="R91" s="83"/>
      <c r="S91" s="83"/>
      <c r="T91" s="83"/>
      <c r="U91" s="83"/>
      <c r="V91" s="83"/>
      <c r="W91" s="83"/>
      <c r="X91" s="83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5"/>
      <c r="BR91" s="39"/>
      <c r="BS91" s="39"/>
      <c r="BT91" s="37"/>
      <c r="BU91" s="37"/>
      <c r="BV91" s="37"/>
      <c r="BW91" s="37"/>
      <c r="BX91" s="37"/>
      <c r="BY91" s="37"/>
      <c r="BZ91" s="37"/>
      <c r="CA91" s="38" t="s">
        <v>71</v>
      </c>
    </row>
    <row r="92" spans="1:79" s="137" customFormat="1" ht="15.75" x14ac:dyDescent="0.2">
      <c r="A92" s="77">
        <v>0</v>
      </c>
      <c r="B92" s="77"/>
      <c r="C92" s="77" t="s">
        <v>87</v>
      </c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131"/>
      <c r="P92" s="132"/>
      <c r="Q92" s="132"/>
      <c r="R92" s="132"/>
      <c r="S92" s="132"/>
      <c r="T92" s="132"/>
      <c r="U92" s="132"/>
      <c r="V92" s="132"/>
      <c r="W92" s="132"/>
      <c r="X92" s="132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4"/>
      <c r="BR92" s="135"/>
      <c r="BS92" s="135"/>
      <c r="BT92" s="135"/>
      <c r="BU92" s="135"/>
      <c r="BV92" s="135"/>
      <c r="BW92" s="135"/>
      <c r="BX92" s="135"/>
      <c r="BY92" s="135"/>
      <c r="BZ92" s="136"/>
      <c r="CA92" s="137" t="s">
        <v>66</v>
      </c>
    </row>
    <row r="93" spans="1:79" s="137" customFormat="1" ht="15.75" x14ac:dyDescent="0.2">
      <c r="A93" s="77">
        <v>0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131"/>
      <c r="P93" s="132"/>
      <c r="Q93" s="132"/>
      <c r="R93" s="132"/>
      <c r="S93" s="132"/>
      <c r="T93" s="132"/>
      <c r="U93" s="132"/>
      <c r="V93" s="132"/>
      <c r="W93" s="132"/>
      <c r="X93" s="132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4"/>
      <c r="BR93" s="135"/>
      <c r="BS93" s="135"/>
      <c r="BT93" s="135"/>
      <c r="BU93" s="135"/>
      <c r="BV93" s="135"/>
      <c r="BW93" s="135"/>
      <c r="BX93" s="135"/>
      <c r="BY93" s="135"/>
      <c r="BZ93" s="136"/>
    </row>
    <row r="94" spans="1:79" s="38" customFormat="1" ht="51" customHeight="1" x14ac:dyDescent="0.2">
      <c r="A94" s="50">
        <v>0</v>
      </c>
      <c r="B94" s="50"/>
      <c r="C94" s="82" t="s">
        <v>227</v>
      </c>
      <c r="D94" s="112"/>
      <c r="E94" s="112"/>
      <c r="F94" s="112"/>
      <c r="G94" s="112"/>
      <c r="H94" s="112"/>
      <c r="I94" s="113"/>
      <c r="J94" s="50" t="s">
        <v>94</v>
      </c>
      <c r="K94" s="50"/>
      <c r="L94" s="50"/>
      <c r="M94" s="50"/>
      <c r="N94" s="50"/>
      <c r="O94" s="48" t="s">
        <v>242</v>
      </c>
      <c r="P94" s="49"/>
      <c r="Q94" s="49"/>
      <c r="R94" s="49"/>
      <c r="S94" s="49"/>
      <c r="T94" s="49"/>
      <c r="U94" s="49"/>
      <c r="V94" s="49"/>
      <c r="W94" s="49"/>
      <c r="X94" s="49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9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38" customFormat="1" ht="89.25" customHeight="1" x14ac:dyDescent="0.2">
      <c r="A95" s="50">
        <v>0</v>
      </c>
      <c r="B95" s="50"/>
      <c r="C95" s="82" t="s">
        <v>229</v>
      </c>
      <c r="D95" s="112"/>
      <c r="E95" s="112"/>
      <c r="F95" s="112"/>
      <c r="G95" s="112"/>
      <c r="H95" s="112"/>
      <c r="I95" s="113"/>
      <c r="J95" s="50" t="s">
        <v>94</v>
      </c>
      <c r="K95" s="50"/>
      <c r="L95" s="50"/>
      <c r="M95" s="50"/>
      <c r="N95" s="50"/>
      <c r="O95" s="48" t="s">
        <v>223</v>
      </c>
      <c r="P95" s="49"/>
      <c r="Q95" s="49"/>
      <c r="R95" s="49"/>
      <c r="S95" s="49"/>
      <c r="T95" s="49"/>
      <c r="U95" s="49"/>
      <c r="V95" s="49"/>
      <c r="W95" s="49"/>
      <c r="X95" s="49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9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137" customFormat="1" ht="15.75" x14ac:dyDescent="0.2">
      <c r="A96" s="77">
        <v>0</v>
      </c>
      <c r="B96" s="77"/>
      <c r="C96" s="115" t="s">
        <v>99</v>
      </c>
      <c r="D96" s="116"/>
      <c r="E96" s="116"/>
      <c r="F96" s="116"/>
      <c r="G96" s="116"/>
      <c r="H96" s="116"/>
      <c r="I96" s="117"/>
      <c r="J96" s="77"/>
      <c r="K96" s="77"/>
      <c r="L96" s="77"/>
      <c r="M96" s="77"/>
      <c r="N96" s="77"/>
      <c r="O96" s="131"/>
      <c r="P96" s="132"/>
      <c r="Q96" s="132"/>
      <c r="R96" s="132"/>
      <c r="S96" s="132"/>
      <c r="T96" s="132"/>
      <c r="U96" s="132"/>
      <c r="V96" s="132"/>
      <c r="W96" s="132"/>
      <c r="X96" s="132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4"/>
      <c r="BR96" s="135"/>
      <c r="BS96" s="135"/>
      <c r="BT96" s="135"/>
      <c r="BU96" s="135"/>
      <c r="BV96" s="135"/>
      <c r="BW96" s="135"/>
      <c r="BX96" s="135"/>
      <c r="BY96" s="135"/>
      <c r="BZ96" s="136"/>
    </row>
    <row r="97" spans="1:78" s="137" customFormat="1" ht="15.75" x14ac:dyDescent="0.2">
      <c r="A97" s="77">
        <v>0</v>
      </c>
      <c r="B97" s="77"/>
      <c r="C97" s="115"/>
      <c r="D97" s="116"/>
      <c r="E97" s="116"/>
      <c r="F97" s="116"/>
      <c r="G97" s="116"/>
      <c r="H97" s="116"/>
      <c r="I97" s="117"/>
      <c r="J97" s="77"/>
      <c r="K97" s="77"/>
      <c r="L97" s="77"/>
      <c r="M97" s="77"/>
      <c r="N97" s="77"/>
      <c r="O97" s="131"/>
      <c r="P97" s="132"/>
      <c r="Q97" s="132"/>
      <c r="R97" s="132"/>
      <c r="S97" s="132"/>
      <c r="T97" s="132"/>
      <c r="U97" s="132"/>
      <c r="V97" s="132"/>
      <c r="W97" s="132"/>
      <c r="X97" s="132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4"/>
      <c r="BR97" s="135"/>
      <c r="BS97" s="135"/>
      <c r="BT97" s="135"/>
      <c r="BU97" s="135"/>
      <c r="BV97" s="135"/>
      <c r="BW97" s="135"/>
      <c r="BX97" s="135"/>
      <c r="BY97" s="135"/>
      <c r="BZ97" s="136"/>
    </row>
    <row r="98" spans="1:78" s="38" customFormat="1" ht="76.5" customHeight="1" x14ac:dyDescent="0.2">
      <c r="A98" s="50">
        <v>0</v>
      </c>
      <c r="B98" s="50"/>
      <c r="C98" s="82" t="s">
        <v>234</v>
      </c>
      <c r="D98" s="112"/>
      <c r="E98" s="112"/>
      <c r="F98" s="112"/>
      <c r="G98" s="112"/>
      <c r="H98" s="112"/>
      <c r="I98" s="113"/>
      <c r="J98" s="50" t="s">
        <v>90</v>
      </c>
      <c r="K98" s="50"/>
      <c r="L98" s="50"/>
      <c r="M98" s="50"/>
      <c r="N98" s="50"/>
      <c r="O98" s="48" t="s">
        <v>243</v>
      </c>
      <c r="P98" s="49"/>
      <c r="Q98" s="49"/>
      <c r="R98" s="49"/>
      <c r="S98" s="49"/>
      <c r="T98" s="49"/>
      <c r="U98" s="49"/>
      <c r="V98" s="49"/>
      <c r="W98" s="49"/>
      <c r="X98" s="49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9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137" customFormat="1" ht="15.75" x14ac:dyDescent="0.2">
      <c r="A99" s="77">
        <v>0</v>
      </c>
      <c r="B99" s="77"/>
      <c r="C99" s="115" t="s">
        <v>108</v>
      </c>
      <c r="D99" s="116"/>
      <c r="E99" s="116"/>
      <c r="F99" s="116"/>
      <c r="G99" s="116"/>
      <c r="H99" s="116"/>
      <c r="I99" s="117"/>
      <c r="J99" s="77"/>
      <c r="K99" s="77"/>
      <c r="L99" s="77"/>
      <c r="M99" s="77"/>
      <c r="N99" s="77"/>
      <c r="O99" s="131"/>
      <c r="P99" s="132"/>
      <c r="Q99" s="132"/>
      <c r="R99" s="132"/>
      <c r="S99" s="132"/>
      <c r="T99" s="132"/>
      <c r="U99" s="132"/>
      <c r="V99" s="132"/>
      <c r="W99" s="132"/>
      <c r="X99" s="132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4"/>
      <c r="BR99" s="135"/>
      <c r="BS99" s="135"/>
      <c r="BT99" s="135"/>
      <c r="BU99" s="135"/>
      <c r="BV99" s="135"/>
      <c r="BW99" s="135"/>
      <c r="BX99" s="135"/>
      <c r="BY99" s="135"/>
      <c r="BZ99" s="136"/>
    </row>
    <row r="100" spans="1:78" s="137" customFormat="1" ht="15.75" x14ac:dyDescent="0.2">
      <c r="A100" s="77">
        <v>0</v>
      </c>
      <c r="B100" s="77"/>
      <c r="C100" s="115"/>
      <c r="D100" s="116"/>
      <c r="E100" s="116"/>
      <c r="F100" s="116"/>
      <c r="G100" s="116"/>
      <c r="H100" s="116"/>
      <c r="I100" s="117"/>
      <c r="J100" s="77"/>
      <c r="K100" s="77"/>
      <c r="L100" s="77"/>
      <c r="M100" s="77"/>
      <c r="N100" s="77"/>
      <c r="O100" s="131"/>
      <c r="P100" s="132"/>
      <c r="Q100" s="132"/>
      <c r="R100" s="132"/>
      <c r="S100" s="132"/>
      <c r="T100" s="132"/>
      <c r="U100" s="132"/>
      <c r="V100" s="132"/>
      <c r="W100" s="132"/>
      <c r="X100" s="132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4"/>
      <c r="BR100" s="135"/>
      <c r="BS100" s="135"/>
      <c r="BT100" s="135"/>
      <c r="BU100" s="135"/>
      <c r="BV100" s="135"/>
      <c r="BW100" s="135"/>
      <c r="BX100" s="135"/>
      <c r="BY100" s="135"/>
      <c r="BZ100" s="136"/>
    </row>
    <row r="101" spans="1:78" s="38" customFormat="1" ht="89.25" customHeight="1" x14ac:dyDescent="0.2">
      <c r="A101" s="50">
        <v>0</v>
      </c>
      <c r="B101" s="50"/>
      <c r="C101" s="82" t="s">
        <v>239</v>
      </c>
      <c r="D101" s="112"/>
      <c r="E101" s="112"/>
      <c r="F101" s="112"/>
      <c r="G101" s="112"/>
      <c r="H101" s="112"/>
      <c r="I101" s="113"/>
      <c r="J101" s="50" t="s">
        <v>94</v>
      </c>
      <c r="K101" s="50"/>
      <c r="L101" s="50"/>
      <c r="M101" s="50"/>
      <c r="N101" s="50"/>
      <c r="O101" s="48" t="s">
        <v>244</v>
      </c>
      <c r="P101" s="49"/>
      <c r="Q101" s="49"/>
      <c r="R101" s="49"/>
      <c r="S101" s="49"/>
      <c r="T101" s="49"/>
      <c r="U101" s="49"/>
      <c r="V101" s="49"/>
      <c r="W101" s="49"/>
      <c r="X101" s="49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36"/>
      <c r="BS101" s="36"/>
      <c r="BT101" s="36"/>
      <c r="BU101" s="36"/>
      <c r="BV101" s="36"/>
      <c r="BW101" s="36"/>
      <c r="BX101" s="36"/>
      <c r="BY101" s="36"/>
      <c r="BZ101" s="37"/>
    </row>
    <row r="102" spans="1:78" s="137" customFormat="1" ht="15.75" x14ac:dyDescent="0.2">
      <c r="A102" s="77">
        <v>0</v>
      </c>
      <c r="B102" s="77"/>
      <c r="C102" s="115" t="s">
        <v>121</v>
      </c>
      <c r="D102" s="116"/>
      <c r="E102" s="116"/>
      <c r="F102" s="116"/>
      <c r="G102" s="116"/>
      <c r="H102" s="116"/>
      <c r="I102" s="117"/>
      <c r="J102" s="77"/>
      <c r="K102" s="77"/>
      <c r="L102" s="77"/>
      <c r="M102" s="77"/>
      <c r="N102" s="77"/>
      <c r="O102" s="131"/>
      <c r="P102" s="132"/>
      <c r="Q102" s="132"/>
      <c r="R102" s="132"/>
      <c r="S102" s="132"/>
      <c r="T102" s="132"/>
      <c r="U102" s="132"/>
      <c r="V102" s="132"/>
      <c r="W102" s="132"/>
      <c r="X102" s="132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4"/>
      <c r="BR102" s="135"/>
      <c r="BS102" s="135"/>
      <c r="BT102" s="135"/>
      <c r="BU102" s="135"/>
      <c r="BV102" s="135"/>
      <c r="BW102" s="135"/>
      <c r="BX102" s="135"/>
      <c r="BY102" s="135"/>
      <c r="BZ102" s="136"/>
    </row>
    <row r="103" spans="1:78" s="137" customFormat="1" ht="15.75" x14ac:dyDescent="0.2">
      <c r="A103" s="77">
        <v>0</v>
      </c>
      <c r="B103" s="77"/>
      <c r="C103" s="115"/>
      <c r="D103" s="116"/>
      <c r="E103" s="116"/>
      <c r="F103" s="116"/>
      <c r="G103" s="116"/>
      <c r="H103" s="116"/>
      <c r="I103" s="117"/>
      <c r="J103" s="77"/>
      <c r="K103" s="77"/>
      <c r="L103" s="77"/>
      <c r="M103" s="77"/>
      <c r="N103" s="77"/>
      <c r="O103" s="131"/>
      <c r="P103" s="132"/>
      <c r="Q103" s="132"/>
      <c r="R103" s="132"/>
      <c r="S103" s="132"/>
      <c r="T103" s="132"/>
      <c r="U103" s="132"/>
      <c r="V103" s="132"/>
      <c r="W103" s="132"/>
      <c r="X103" s="132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4"/>
      <c r="BR103" s="135"/>
      <c r="BS103" s="135"/>
      <c r="BT103" s="135"/>
      <c r="BU103" s="135"/>
      <c r="BV103" s="135"/>
      <c r="BW103" s="135"/>
      <c r="BX103" s="135"/>
      <c r="BY103" s="135"/>
      <c r="BZ103" s="136"/>
    </row>
    <row r="104" spans="1:78" s="38" customFormat="1" ht="76.5" customHeight="1" x14ac:dyDescent="0.2">
      <c r="A104" s="50">
        <v>0</v>
      </c>
      <c r="B104" s="50"/>
      <c r="C104" s="82" t="s">
        <v>240</v>
      </c>
      <c r="D104" s="112"/>
      <c r="E104" s="112"/>
      <c r="F104" s="112"/>
      <c r="G104" s="112"/>
      <c r="H104" s="112"/>
      <c r="I104" s="113"/>
      <c r="J104" s="50" t="s">
        <v>123</v>
      </c>
      <c r="K104" s="50"/>
      <c r="L104" s="50"/>
      <c r="M104" s="50"/>
      <c r="N104" s="50"/>
      <c r="O104" s="48" t="s">
        <v>245</v>
      </c>
      <c r="P104" s="49"/>
      <c r="Q104" s="49"/>
      <c r="R104" s="49"/>
      <c r="S104" s="49"/>
      <c r="T104" s="49"/>
      <c r="U104" s="49"/>
      <c r="V104" s="49"/>
      <c r="W104" s="49"/>
      <c r="X104" s="49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9"/>
      <c r="BR104" s="36"/>
      <c r="BS104" s="36"/>
      <c r="BT104" s="36"/>
      <c r="BU104" s="36"/>
      <c r="BV104" s="36"/>
      <c r="BW104" s="36"/>
      <c r="BX104" s="36"/>
      <c r="BY104" s="36"/>
      <c r="BZ104" s="37"/>
    </row>
    <row r="105" spans="1:78" s="38" customFormat="1" ht="76.5" customHeight="1" x14ac:dyDescent="0.2">
      <c r="A105" s="50">
        <v>0</v>
      </c>
      <c r="B105" s="50"/>
      <c r="C105" s="82" t="s">
        <v>241</v>
      </c>
      <c r="D105" s="112"/>
      <c r="E105" s="112"/>
      <c r="F105" s="112"/>
      <c r="G105" s="112"/>
      <c r="H105" s="112"/>
      <c r="I105" s="113"/>
      <c r="J105" s="50" t="s">
        <v>123</v>
      </c>
      <c r="K105" s="50"/>
      <c r="L105" s="50"/>
      <c r="M105" s="50"/>
      <c r="N105" s="50"/>
      <c r="O105" s="48" t="s">
        <v>245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9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8" ht="15.75" x14ac:dyDescent="0.2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ht="15.95" customHeight="1" x14ac:dyDescent="0.2">
      <c r="A107" s="41" t="s">
        <v>65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</row>
    <row r="108" spans="1:78" ht="78.75" customHeight="1" x14ac:dyDescent="0.2">
      <c r="A108" s="142" t="s">
        <v>247</v>
      </c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</row>
    <row r="109" spans="1:78" ht="15.75" x14ac:dyDescent="0.2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ht="15.95" customHeight="1" x14ac:dyDescent="0.2">
      <c r="A110" s="41" t="s">
        <v>46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</row>
    <row r="111" spans="1:78" ht="15.95" customHeight="1" x14ac:dyDescent="0.2">
      <c r="A111" s="142" t="s">
        <v>137</v>
      </c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</row>
    <row r="112" spans="1:78" ht="15.95" customHeight="1" x14ac:dyDescent="0.2">
      <c r="A112" s="17"/>
      <c r="B112" s="17"/>
      <c r="C112" s="17"/>
      <c r="D112" s="17"/>
      <c r="E112" s="17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3" spans="1:64" ht="12" customHeight="1" x14ac:dyDescent="0.2">
      <c r="A113" s="30" t="s">
        <v>77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12" customHeight="1" x14ac:dyDescent="0.2">
      <c r="A114" s="30" t="s">
        <v>68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s="30" customFormat="1" ht="12" customHeight="1" x14ac:dyDescent="0.2">
      <c r="A115" s="30" t="s">
        <v>69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</row>
    <row r="116" spans="1:64" ht="15.95" customHeight="1" x14ac:dyDescent="0.25">
      <c r="A116" s="29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ht="42" customHeight="1" x14ac:dyDescent="0.25">
      <c r="A117" s="146" t="s">
        <v>140</v>
      </c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3"/>
      <c r="AO117" s="3"/>
      <c r="AP117" s="147" t="s">
        <v>142</v>
      </c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4" x14ac:dyDescent="0.2">
      <c r="W118" s="86" t="s">
        <v>8</v>
      </c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4"/>
      <c r="AO118" s="4"/>
      <c r="AP118" s="86" t="s">
        <v>73</v>
      </c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</row>
    <row r="121" spans="1:64" ht="15.95" customHeight="1" x14ac:dyDescent="0.25">
      <c r="A121" s="146" t="s">
        <v>141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3"/>
      <c r="AO121" s="3"/>
      <c r="AP121" s="147" t="s">
        <v>143</v>
      </c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4" x14ac:dyDescent="0.2">
      <c r="W122" s="86" t="s">
        <v>8</v>
      </c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4"/>
      <c r="AO122" s="4"/>
      <c r="AP122" s="86" t="s">
        <v>73</v>
      </c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</row>
  </sheetData>
  <mergeCells count="521"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A97:B97"/>
    <mergeCell ref="C97:I97"/>
    <mergeCell ref="J97:N97"/>
    <mergeCell ref="O97:BQ97"/>
    <mergeCell ref="A93:B93"/>
    <mergeCell ref="C93:I93"/>
    <mergeCell ref="J93:N93"/>
    <mergeCell ref="O93:BQ93"/>
    <mergeCell ref="A94:B94"/>
    <mergeCell ref="C94:I94"/>
    <mergeCell ref="J94:N94"/>
    <mergeCell ref="O94:BQ94"/>
    <mergeCell ref="AX85:BB85"/>
    <mergeCell ref="BC85:BG85"/>
    <mergeCell ref="BH85:BL85"/>
    <mergeCell ref="BM85:BQ85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I61:BN61"/>
    <mergeCell ref="AC61:AH61"/>
    <mergeCell ref="AI61:AM61"/>
    <mergeCell ref="AN61:AR61"/>
    <mergeCell ref="AS61:AX61"/>
    <mergeCell ref="AY61:BC61"/>
    <mergeCell ref="BD61:BH61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21:V121"/>
    <mergeCell ref="W121:AM121"/>
    <mergeCell ref="AP121:BH121"/>
    <mergeCell ref="W122:AM122"/>
    <mergeCell ref="AP122:BH122"/>
    <mergeCell ref="A110:BL110"/>
    <mergeCell ref="A111:BL111"/>
    <mergeCell ref="A117:V117"/>
    <mergeCell ref="W117:AM117"/>
    <mergeCell ref="AP117:BH117"/>
    <mergeCell ref="W118:AM118"/>
    <mergeCell ref="AP118:BH118"/>
    <mergeCell ref="A92:B92"/>
    <mergeCell ref="C92:I92"/>
    <mergeCell ref="J92:N92"/>
    <mergeCell ref="O92:BQ92"/>
    <mergeCell ref="A107:BL107"/>
    <mergeCell ref="A108:BL108"/>
    <mergeCell ref="A95:B95"/>
    <mergeCell ref="C95:I95"/>
    <mergeCell ref="J95:N95"/>
    <mergeCell ref="O95:BQ95"/>
    <mergeCell ref="A90:B90"/>
    <mergeCell ref="C90:I90"/>
    <mergeCell ref="J90:N90"/>
    <mergeCell ref="O90:BQ90"/>
    <mergeCell ref="A91:B91"/>
    <mergeCell ref="C91:I91"/>
    <mergeCell ref="J91:N91"/>
    <mergeCell ref="O91:BQ91"/>
    <mergeCell ref="AX70:BB70"/>
    <mergeCell ref="BC70:BG70"/>
    <mergeCell ref="BH70:BL70"/>
    <mergeCell ref="BM70:BQ70"/>
    <mergeCell ref="A87:BQ87"/>
    <mergeCell ref="A89:B89"/>
    <mergeCell ref="C89:I89"/>
    <mergeCell ref="J89:N89"/>
    <mergeCell ref="O89:BQ89"/>
    <mergeCell ref="AS71:AW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AN60:AR60"/>
    <mergeCell ref="AS60:AX60"/>
    <mergeCell ref="AY60:BC60"/>
    <mergeCell ref="BD60:BH60"/>
    <mergeCell ref="BI60:BN60"/>
    <mergeCell ref="A63:BQ63"/>
    <mergeCell ref="A61:B61"/>
    <mergeCell ref="C61:R61"/>
    <mergeCell ref="S61:W61"/>
    <mergeCell ref="X61:AB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Y57:BC57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A47:BQ47"/>
    <mergeCell ref="A49:B49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8 C109 C70:C85 C92:C105">
    <cfRule type="cellIs" dxfId="3" priority="1" stopIfTrue="1" operator="equal">
      <formula>$C69</formula>
    </cfRule>
  </conditionalFormatting>
  <conditionalFormatting sqref="A88:B88 A109:B109 A60:B61 A70:B86 A92:B106">
    <cfRule type="cellIs" dxfId="2" priority="2" stopIfTrue="1" operator="equal">
      <formula>0</formula>
    </cfRule>
  </conditionalFormatting>
  <conditionalFormatting sqref="C86">
    <cfRule type="cellIs" dxfId="1" priority="20" stopIfTrue="1" operator="equal">
      <formula>$C70</formula>
    </cfRule>
  </conditionalFormatting>
  <conditionalFormatting sqref="C106">
    <cfRule type="cellIs" dxfId="0" priority="22" stopIfTrue="1" operator="equal">
      <formula>$C92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4</vt:i4>
      </vt:variant>
    </vt:vector>
  </HeadingPairs>
  <TitlesOfParts>
    <vt:vector size="8" baseType="lpstr">
      <vt:lpstr>КПК2910160</vt:lpstr>
      <vt:lpstr>КПК2918110</vt:lpstr>
      <vt:lpstr>КПК2918120</vt:lpstr>
      <vt:lpstr>КПК2918240</vt:lpstr>
      <vt:lpstr>КПК2910160!Область_друку</vt:lpstr>
      <vt:lpstr>КПК2918110!Область_друку</vt:lpstr>
      <vt:lpstr>КПК2918120!Область_друку</vt:lpstr>
      <vt:lpstr>КПК2918240!Область_друку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Diawest</cp:lastModifiedBy>
  <cp:lastPrinted>2020-01-12T09:02:55Z</cp:lastPrinted>
  <dcterms:created xsi:type="dcterms:W3CDTF">2016-08-10T10:53:25Z</dcterms:created>
  <dcterms:modified xsi:type="dcterms:W3CDTF">2024-01-24T09:25:59Z</dcterms:modified>
</cp:coreProperties>
</file>